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1\APBD Perubahan 2021\1. APBD P 2021 Setelah Evaluasi\1. Perda\"/>
    </mc:Choice>
  </mc:AlternateContent>
  <bookViews>
    <workbookView xWindow="-120" yWindow="-120" windowWidth="29040" windowHeight="15840"/>
  </bookViews>
  <sheets>
    <sheet name="LAMP VI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6" i="1" l="1"/>
  <c r="G216" i="1"/>
  <c r="G215" i="1"/>
  <c r="H215" i="1" s="1"/>
  <c r="F215" i="1"/>
  <c r="E215" i="1"/>
  <c r="D215" i="1"/>
  <c r="D217" i="1" s="1"/>
  <c r="G213" i="1"/>
  <c r="H213" i="1" s="1"/>
  <c r="G212" i="1"/>
  <c r="H212" i="1" s="1"/>
  <c r="G211" i="1"/>
  <c r="H211" i="1" s="1"/>
  <c r="G210" i="1"/>
  <c r="H210" i="1" s="1"/>
  <c r="F209" i="1"/>
  <c r="E209" i="1"/>
  <c r="D209" i="1"/>
  <c r="F206" i="1"/>
  <c r="G206" i="1" s="1"/>
  <c r="H206" i="1" s="1"/>
  <c r="G205" i="1"/>
  <c r="H205" i="1" s="1"/>
  <c r="F205" i="1"/>
  <c r="F204" i="1"/>
  <c r="G204" i="1" s="1"/>
  <c r="H204" i="1" s="1"/>
  <c r="G203" i="1"/>
  <c r="H203" i="1" s="1"/>
  <c r="F203" i="1"/>
  <c r="F202" i="1"/>
  <c r="G202" i="1" s="1"/>
  <c r="E201" i="1"/>
  <c r="D201" i="1"/>
  <c r="H198" i="1"/>
  <c r="G198" i="1"/>
  <c r="H197" i="1"/>
  <c r="G197" i="1"/>
  <c r="H196" i="1"/>
  <c r="G196" i="1"/>
  <c r="G195" i="1" s="1"/>
  <c r="H195" i="1" s="1"/>
  <c r="F195" i="1"/>
  <c r="E195" i="1"/>
  <c r="D195" i="1"/>
  <c r="G192" i="1"/>
  <c r="H192" i="1" s="1"/>
  <c r="F191" i="1"/>
  <c r="E191" i="1"/>
  <c r="D191" i="1"/>
  <c r="H189" i="1"/>
  <c r="G189" i="1"/>
  <c r="H188" i="1"/>
  <c r="G188" i="1"/>
  <c r="F188" i="1"/>
  <c r="E188" i="1"/>
  <c r="D188" i="1"/>
  <c r="G186" i="1"/>
  <c r="H186" i="1" s="1"/>
  <c r="G185" i="1"/>
  <c r="H185" i="1" s="1"/>
  <c r="G184" i="1"/>
  <c r="H184" i="1" s="1"/>
  <c r="F184" i="1"/>
  <c r="E184" i="1"/>
  <c r="D184" i="1"/>
  <c r="H182" i="1"/>
  <c r="G182" i="1"/>
  <c r="H181" i="1"/>
  <c r="G181" i="1"/>
  <c r="H180" i="1"/>
  <c r="G180" i="1"/>
  <c r="H179" i="1"/>
  <c r="G179" i="1"/>
  <c r="G178" i="1" s="1"/>
  <c r="H178" i="1" s="1"/>
  <c r="F178" i="1"/>
  <c r="E178" i="1"/>
  <c r="D178" i="1"/>
  <c r="G176" i="1"/>
  <c r="H176" i="1" s="1"/>
  <c r="F176" i="1"/>
  <c r="H175" i="1"/>
  <c r="G175" i="1"/>
  <c r="F174" i="1"/>
  <c r="G174" i="1" s="1"/>
  <c r="E173" i="1"/>
  <c r="D173" i="1"/>
  <c r="H170" i="1"/>
  <c r="G170" i="1"/>
  <c r="G168" i="1" s="1"/>
  <c r="H168" i="1" s="1"/>
  <c r="H169" i="1"/>
  <c r="G169" i="1"/>
  <c r="F168" i="1"/>
  <c r="E168" i="1"/>
  <c r="D168" i="1"/>
  <c r="G166" i="1"/>
  <c r="H166" i="1" s="1"/>
  <c r="G165" i="1"/>
  <c r="H165" i="1" s="1"/>
  <c r="G164" i="1"/>
  <c r="H164" i="1" s="1"/>
  <c r="G163" i="1"/>
  <c r="H163" i="1" s="1"/>
  <c r="F163" i="1"/>
  <c r="E163" i="1"/>
  <c r="D163" i="1"/>
  <c r="H160" i="1"/>
  <c r="G160" i="1"/>
  <c r="H159" i="1"/>
  <c r="G159" i="1"/>
  <c r="H158" i="1"/>
  <c r="G158" i="1"/>
  <c r="F158" i="1"/>
  <c r="E158" i="1"/>
  <c r="D158" i="1"/>
  <c r="G156" i="1"/>
  <c r="H156" i="1" s="1"/>
  <c r="F155" i="1"/>
  <c r="E155" i="1"/>
  <c r="D155" i="1"/>
  <c r="H153" i="1"/>
  <c r="G153" i="1"/>
  <c r="G149" i="1" s="1"/>
  <c r="H149" i="1" s="1"/>
  <c r="H152" i="1"/>
  <c r="G152" i="1"/>
  <c r="H151" i="1"/>
  <c r="G151" i="1"/>
  <c r="H150" i="1"/>
  <c r="G150" i="1"/>
  <c r="F149" i="1"/>
  <c r="E149" i="1"/>
  <c r="D149" i="1"/>
  <c r="G147" i="1"/>
  <c r="H147" i="1" s="1"/>
  <c r="G146" i="1"/>
  <c r="H146" i="1" s="1"/>
  <c r="G145" i="1"/>
  <c r="H145" i="1" s="1"/>
  <c r="G144" i="1"/>
  <c r="H144" i="1" s="1"/>
  <c r="G143" i="1"/>
  <c r="H143" i="1" s="1"/>
  <c r="F143" i="1"/>
  <c r="F142" i="1"/>
  <c r="E142" i="1"/>
  <c r="D142" i="1"/>
  <c r="G140" i="1"/>
  <c r="H140" i="1" s="1"/>
  <c r="G139" i="1"/>
  <c r="H139" i="1" s="1"/>
  <c r="G138" i="1"/>
  <c r="H138" i="1" s="1"/>
  <c r="F137" i="1"/>
  <c r="E137" i="1"/>
  <c r="D137" i="1"/>
  <c r="H134" i="1"/>
  <c r="G134" i="1"/>
  <c r="H133" i="1"/>
  <c r="G133" i="1"/>
  <c r="H132" i="1"/>
  <c r="G132" i="1"/>
  <c r="F132" i="1"/>
  <c r="E132" i="1"/>
  <c r="D132" i="1"/>
  <c r="G130" i="1"/>
  <c r="H130" i="1" s="1"/>
  <c r="G129" i="1"/>
  <c r="H129" i="1" s="1"/>
  <c r="G128" i="1"/>
  <c r="H128" i="1" s="1"/>
  <c r="F128" i="1"/>
  <c r="E128" i="1"/>
  <c r="D128" i="1"/>
  <c r="H126" i="1"/>
  <c r="G126" i="1"/>
  <c r="H125" i="1"/>
  <c r="G125" i="1"/>
  <c r="F125" i="1"/>
  <c r="E125" i="1"/>
  <c r="D125" i="1"/>
  <c r="G123" i="1"/>
  <c r="H123" i="1" s="1"/>
  <c r="F122" i="1"/>
  <c r="E122" i="1"/>
  <c r="D122" i="1"/>
  <c r="H120" i="1"/>
  <c r="G120" i="1"/>
  <c r="G119" i="1"/>
  <c r="F119" i="1"/>
  <c r="E119" i="1"/>
  <c r="D119" i="1"/>
  <c r="H117" i="1"/>
  <c r="G117" i="1"/>
  <c r="H116" i="1"/>
  <c r="G116" i="1"/>
  <c r="H115" i="1"/>
  <c r="G115" i="1"/>
  <c r="H114" i="1"/>
  <c r="G114" i="1"/>
  <c r="G113" i="1" s="1"/>
  <c r="H113" i="1" s="1"/>
  <c r="F113" i="1"/>
  <c r="E113" i="1"/>
  <c r="D113" i="1"/>
  <c r="G111" i="1"/>
  <c r="H111" i="1" s="1"/>
  <c r="G110" i="1"/>
  <c r="H110" i="1" s="1"/>
  <c r="G109" i="1"/>
  <c r="H109" i="1" s="1"/>
  <c r="G108" i="1"/>
  <c r="H108" i="1" s="1"/>
  <c r="G107" i="1"/>
  <c r="H107" i="1" s="1"/>
  <c r="F107" i="1"/>
  <c r="E107" i="1"/>
  <c r="E217" i="1" s="1"/>
  <c r="D107" i="1"/>
  <c r="H105" i="1"/>
  <c r="G105" i="1"/>
  <c r="H104" i="1"/>
  <c r="G104" i="1"/>
  <c r="H103" i="1"/>
  <c r="G103" i="1"/>
  <c r="G99" i="1" s="1"/>
  <c r="H99" i="1" s="1"/>
  <c r="H102" i="1"/>
  <c r="G102" i="1"/>
  <c r="H101" i="1"/>
  <c r="G101" i="1"/>
  <c r="H100" i="1"/>
  <c r="G100" i="1"/>
  <c r="F99" i="1"/>
  <c r="E99" i="1"/>
  <c r="D99" i="1"/>
  <c r="G97" i="1"/>
  <c r="H97" i="1" s="1"/>
  <c r="G96" i="1"/>
  <c r="H96" i="1" s="1"/>
  <c r="G95" i="1"/>
  <c r="H95" i="1" s="1"/>
  <c r="F94" i="1"/>
  <c r="E94" i="1"/>
  <c r="D94" i="1"/>
  <c r="H92" i="1"/>
  <c r="G92" i="1"/>
  <c r="G90" i="1" s="1"/>
  <c r="H90" i="1" s="1"/>
  <c r="H91" i="1"/>
  <c r="G91" i="1"/>
  <c r="F90" i="1"/>
  <c r="E90" i="1"/>
  <c r="D90" i="1"/>
  <c r="G88" i="1"/>
  <c r="H88" i="1" s="1"/>
  <c r="G87" i="1"/>
  <c r="H87" i="1" s="1"/>
  <c r="G86" i="1"/>
  <c r="H86" i="1" s="1"/>
  <c r="G85" i="1"/>
  <c r="H85" i="1" s="1"/>
  <c r="F85" i="1"/>
  <c r="E85" i="1"/>
  <c r="D85" i="1"/>
  <c r="H83" i="1"/>
  <c r="G83" i="1"/>
  <c r="H82" i="1"/>
  <c r="G82" i="1"/>
  <c r="H81" i="1"/>
  <c r="G81" i="1"/>
  <c r="H80" i="1"/>
  <c r="G80" i="1"/>
  <c r="H79" i="1"/>
  <c r="G79" i="1"/>
  <c r="G78" i="1" s="1"/>
  <c r="H78" i="1" s="1"/>
  <c r="F78" i="1"/>
  <c r="E78" i="1"/>
  <c r="D78" i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70" i="1"/>
  <c r="H70" i="1" s="1"/>
  <c r="F69" i="1"/>
  <c r="E69" i="1"/>
  <c r="D69" i="1"/>
  <c r="H67" i="1"/>
  <c r="G67" i="1"/>
  <c r="H66" i="1"/>
  <c r="G66" i="1"/>
  <c r="H65" i="1"/>
  <c r="G65" i="1"/>
  <c r="H64" i="1"/>
  <c r="G64" i="1"/>
  <c r="F64" i="1"/>
  <c r="E64" i="1"/>
  <c r="D64" i="1"/>
  <c r="G62" i="1"/>
  <c r="H62" i="1" s="1"/>
  <c r="G61" i="1"/>
  <c r="H61" i="1" s="1"/>
  <c r="G60" i="1"/>
  <c r="H60" i="1" s="1"/>
  <c r="G59" i="1"/>
  <c r="H59" i="1" s="1"/>
  <c r="F58" i="1"/>
  <c r="E58" i="1"/>
  <c r="D58" i="1"/>
  <c r="H56" i="1"/>
  <c r="G56" i="1"/>
  <c r="H55" i="1"/>
  <c r="G55" i="1"/>
  <c r="H54" i="1"/>
  <c r="G54" i="1"/>
  <c r="H53" i="1"/>
  <c r="G53" i="1"/>
  <c r="G52" i="1" s="1"/>
  <c r="H52" i="1" s="1"/>
  <c r="F52" i="1"/>
  <c r="E52" i="1"/>
  <c r="D52" i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F43" i="1"/>
  <c r="E43" i="1"/>
  <c r="D43" i="1"/>
  <c r="H41" i="1"/>
  <c r="G41" i="1"/>
  <c r="H40" i="1"/>
  <c r="G40" i="1"/>
  <c r="H39" i="1"/>
  <c r="G39" i="1"/>
  <c r="G38" i="1" s="1"/>
  <c r="H38" i="1" s="1"/>
  <c r="F38" i="1"/>
  <c r="E38" i="1"/>
  <c r="D38" i="1"/>
  <c r="G36" i="1"/>
  <c r="H36" i="1" s="1"/>
  <c r="G35" i="1"/>
  <c r="H35" i="1" s="1"/>
  <c r="G34" i="1"/>
  <c r="H34" i="1" s="1"/>
  <c r="G33" i="1"/>
  <c r="H33" i="1" s="1"/>
  <c r="F32" i="1"/>
  <c r="E32" i="1"/>
  <c r="D32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G20" i="1" s="1"/>
  <c r="H20" i="1" s="1"/>
  <c r="H23" i="1"/>
  <c r="G23" i="1"/>
  <c r="H22" i="1"/>
  <c r="G22" i="1"/>
  <c r="H21" i="1"/>
  <c r="G21" i="1"/>
  <c r="F20" i="1"/>
  <c r="E20" i="1"/>
  <c r="D20" i="1"/>
  <c r="G18" i="1"/>
  <c r="H18" i="1" s="1"/>
  <c r="G17" i="1"/>
  <c r="H17" i="1" s="1"/>
  <c r="G16" i="1"/>
  <c r="H16" i="1" s="1"/>
  <c r="G15" i="1"/>
  <c r="G13" i="1" s="1"/>
  <c r="H13" i="1" s="1"/>
  <c r="E15" i="1"/>
  <c r="D15" i="1"/>
  <c r="G14" i="1"/>
  <c r="H14" i="1" s="1"/>
  <c r="E14" i="1"/>
  <c r="D14" i="1"/>
  <c r="D13" i="1" s="1"/>
  <c r="F13" i="1"/>
  <c r="E13" i="1"/>
  <c r="H11" i="1"/>
  <c r="G11" i="1"/>
  <c r="H10" i="1"/>
  <c r="G10" i="1"/>
  <c r="H9" i="1"/>
  <c r="G9" i="1"/>
  <c r="F9" i="1"/>
  <c r="E9" i="1"/>
  <c r="D9" i="1"/>
  <c r="H202" i="1" l="1"/>
  <c r="G201" i="1"/>
  <c r="H201" i="1" s="1"/>
  <c r="H174" i="1"/>
  <c r="G173" i="1"/>
  <c r="H173" i="1" s="1"/>
  <c r="G58" i="1"/>
  <c r="H58" i="1" s="1"/>
  <c r="G69" i="1"/>
  <c r="H69" i="1" s="1"/>
  <c r="G191" i="1"/>
  <c r="H191" i="1" s="1"/>
  <c r="G142" i="1"/>
  <c r="H142" i="1" s="1"/>
  <c r="G137" i="1"/>
  <c r="H137" i="1" s="1"/>
  <c r="G209" i="1"/>
  <c r="F173" i="1"/>
  <c r="F201" i="1"/>
  <c r="F217" i="1" s="1"/>
  <c r="G32" i="1"/>
  <c r="H32" i="1" s="1"/>
  <c r="G43" i="1"/>
  <c r="H43" i="1" s="1"/>
  <c r="G94" i="1"/>
  <c r="H94" i="1" s="1"/>
  <c r="G122" i="1"/>
  <c r="H122" i="1" s="1"/>
  <c r="G155" i="1"/>
  <c r="H155" i="1" s="1"/>
  <c r="H15" i="1"/>
  <c r="G217" i="1" l="1"/>
  <c r="H217" i="1" s="1"/>
  <c r="H209" i="1"/>
</calcChain>
</file>

<file path=xl/sharedStrings.xml><?xml version="1.0" encoding="utf-8"?>
<sst xmlns="http://schemas.openxmlformats.org/spreadsheetml/2006/main" count="354" uniqueCount="331">
  <si>
    <t>KOTA PADANG PANJANG</t>
  </si>
  <si>
    <t>TAHUN ANGGARAN 2021</t>
  </si>
  <si>
    <t>NO</t>
  </si>
  <si>
    <t>KODE</t>
  </si>
  <si>
    <t>URAIAN</t>
  </si>
  <si>
    <t>RPJMD (RKPD AWAL)</t>
  </si>
  <si>
    <t>APBD</t>
  </si>
  <si>
    <t>PERUBAHAN APBD</t>
  </si>
  <si>
    <t>Sebelum Perubahan</t>
  </si>
  <si>
    <t>Sesudah Perubahan</t>
  </si>
  <si>
    <t>Jumlah</t>
  </si>
  <si>
    <t>%</t>
  </si>
  <si>
    <t>6=5-4</t>
  </si>
  <si>
    <t>7=6/4</t>
  </si>
  <si>
    <t>URUSAN PEMERINTAHAN WAJIB YANG BERKAITAN DENGAN PELAYANAN DASAR</t>
  </si>
  <si>
    <t>1.01</t>
  </si>
  <si>
    <t>URUSAN PEMERINTAHAN BIDANG PENDIDIKAN</t>
  </si>
  <si>
    <t xml:space="preserve">1.01.01 </t>
  </si>
  <si>
    <t>PROGRAM PENUNJANG URUSAN PEMERINTAHAN DAERAH KABUPATEN/KOTA</t>
  </si>
  <si>
    <t>1.01.02</t>
  </si>
  <si>
    <t>PROGRAM PENGELOLAAN PENDIDIKAN</t>
  </si>
  <si>
    <t>1.02</t>
  </si>
  <si>
    <t>URUSAN PEMERINTAHAN BIDANG KESEHATAN</t>
  </si>
  <si>
    <t xml:space="preserve">1.02.01 </t>
  </si>
  <si>
    <t>1.02.02</t>
  </si>
  <si>
    <t>PROGRAM PEMENUHAN UPAYA KESEHATAN PERORANGAN DAN UPAYA KESEHATAN MASYARAKAT</t>
  </si>
  <si>
    <t>1.02.03</t>
  </si>
  <si>
    <t>PROGRAM PENINGKATAN KAPASITAS SUMBER DAYA MANUSIA KESEHATAN</t>
  </si>
  <si>
    <t>1.02.04</t>
  </si>
  <si>
    <t>PROGRAM SEDIAAN FARMASI, ALAT KESEHATAN DAN MAKANAN MINUMAN</t>
  </si>
  <si>
    <t>1.02.05</t>
  </si>
  <si>
    <t>PROGRAM PEMBERDAYAAN MASYARAKAT BIDANG KESEHATAN</t>
  </si>
  <si>
    <t>1.03</t>
  </si>
  <si>
    <t>URUSAN PEMERINTAHAN BIDANG PEKERJAAN UMUM DAN PENATAAN RUANG</t>
  </si>
  <si>
    <t xml:space="preserve">1.03.01 </t>
  </si>
  <si>
    <t>1.03.02</t>
  </si>
  <si>
    <t>PROGRAM PENGELOLAAN SUMBER DAYA AIR (SDA)</t>
  </si>
  <si>
    <t>1.03.03</t>
  </si>
  <si>
    <t>PROGRAM PENGELOLAAN DAN PENGEMBANGAN SISTEM PENYEDIAAN AIR MINUM</t>
  </si>
  <si>
    <t>1.03.05</t>
  </si>
  <si>
    <t>PROGRAM PENGELOLAAN DAN PENGEMBANGAN SISTEM AIR LIMBAH</t>
  </si>
  <si>
    <t>1.03.06</t>
  </si>
  <si>
    <t>PROGRAM PENGELOLAAN DAN PENGEMBANGAN SISTEM DRAINASE</t>
  </si>
  <si>
    <t>1.03.08</t>
  </si>
  <si>
    <t>PROGRAM PENATAAN BANGUNAN GEDUNG</t>
  </si>
  <si>
    <t>1.03.09</t>
  </si>
  <si>
    <t>PROGRAM PENATAAN BANGUNAN DAN LINGKUNGANNYA</t>
  </si>
  <si>
    <t>1.03.10</t>
  </si>
  <si>
    <t>PROGRAM PENYELENGGARAAN JALAN</t>
  </si>
  <si>
    <t>1.03.11</t>
  </si>
  <si>
    <t>PROGRAM PENGEMBANGAN JASA KONSTRUKSI</t>
  </si>
  <si>
    <t>1.03.12</t>
  </si>
  <si>
    <t>PROGRAM PENYELENGGARAAN PENATAAN RUANG</t>
  </si>
  <si>
    <t>1.04</t>
  </si>
  <si>
    <t>URUSAN PEMERINTAHAN BIDANG PERUMAHAN DAN KAWASAN PERMUKIMAN</t>
  </si>
  <si>
    <t xml:space="preserve">1.04.01 </t>
  </si>
  <si>
    <t>1.04.02</t>
  </si>
  <si>
    <t>PROGRAM PENGEMBANGAN PERUMAHAN</t>
  </si>
  <si>
    <t>1.04.03</t>
  </si>
  <si>
    <t>PROGRAM KAWASAN PERMUKIMAN</t>
  </si>
  <si>
    <t>1.04.05</t>
  </si>
  <si>
    <t>PROGRAM PENINGKATAN PRASARANA, SARANA DAN UTILITAS UMUM (PSU)</t>
  </si>
  <si>
    <t>1.05</t>
  </si>
  <si>
    <t>URUSAN PEMERINTAHAN BIDANG KETENTERAMAN DAN KETERTIBAN UMUM SERTA PERLINDUNGAN MASYARAKAT</t>
  </si>
  <si>
    <t xml:space="preserve">1.05.01 </t>
  </si>
  <si>
    <t>1.05.02</t>
  </si>
  <si>
    <t>PROGRAM PENINGKATAN KETENTERAMAN DAN KETERTIBAN UMUM</t>
  </si>
  <si>
    <t>1.05.04</t>
  </si>
  <si>
    <t>PROGRAM PENCEGAHAN, PENANGGULANGAN, PENYELAMATAN KEBAKARAN DAN PENYELAMATAN NON KEBAKARAN</t>
  </si>
  <si>
    <t>1.06</t>
  </si>
  <si>
    <t>URUSAN PEMERINTAHAN BIDANG SOSIAL</t>
  </si>
  <si>
    <t xml:space="preserve">1.06.01 </t>
  </si>
  <si>
    <t>1.06.02</t>
  </si>
  <si>
    <t>PROGRAM PEMBERDAYAAN SOSIAL</t>
  </si>
  <si>
    <t>1.06.04</t>
  </si>
  <si>
    <t>PROGRAM REHABILITASI SOSIAL</t>
  </si>
  <si>
    <t>1.06.05</t>
  </si>
  <si>
    <t>PROGRAM PERLINDUNGAN DAN JAMINAN SOSIAL</t>
  </si>
  <si>
    <t>1.06.06</t>
  </si>
  <si>
    <t>PROGRAM PENANGANAN BENCANA</t>
  </si>
  <si>
    <t>1.06.07</t>
  </si>
  <si>
    <t>PROGRAM PENGELOLAAN TAMAN MAKAM PAHLAWAN</t>
  </si>
  <si>
    <t>URUSAN PEMERINTAHAN WAJIB YANG BERKAITAN DENGAN PELAYANAN NON DASAR</t>
  </si>
  <si>
    <t>2.07</t>
  </si>
  <si>
    <t>URUSAN PEMERINTAHAN BIDANG TENAGA KERJA</t>
  </si>
  <si>
    <t xml:space="preserve">2.07.01 </t>
  </si>
  <si>
    <t>2.07.03</t>
  </si>
  <si>
    <t>PROGRAM PELATIHAN KERJA DAN PRODUKTIVITAS TENAGA KERJA</t>
  </si>
  <si>
    <t>2.07.04</t>
  </si>
  <si>
    <t>PROGRAM PENEMPATAN TENAGA KERJA</t>
  </si>
  <si>
    <t>2.07.05</t>
  </si>
  <si>
    <t>PROGRAM HUBUNGAN INDUSTRIAL</t>
  </si>
  <si>
    <t>2.08</t>
  </si>
  <si>
    <t>URUSAN PEMERINTAHAN BIDANG PEMBERDAYAAN PEREMPUAN DAN PERLINDUNGAN ANAK</t>
  </si>
  <si>
    <t>2.08.02</t>
  </si>
  <si>
    <t>PROGRAM PENGARUSUTAMAAN GENDER DAN PEMBERDAYAAN PEREMPUAN</t>
  </si>
  <si>
    <t>2.08.03</t>
  </si>
  <si>
    <t>PROGRAM PERLINDUNGAN PEREMPUAN</t>
  </si>
  <si>
    <t>2.08.06</t>
  </si>
  <si>
    <t>PROGRAM PEMENUHAN HAK ANAK (PHA)</t>
  </si>
  <si>
    <t>2.08.07</t>
  </si>
  <si>
    <t>PROGRAM PERLINDUNGAN KHUSUS ANAK</t>
  </si>
  <si>
    <t>2.09</t>
  </si>
  <si>
    <t>URUSAN PEMERINTAHAN BIDANG PANGAN</t>
  </si>
  <si>
    <t xml:space="preserve">2.09.01 </t>
  </si>
  <si>
    <t>2.09.03</t>
  </si>
  <si>
    <t>PROGRAM PENINGKATAN DIVERSIFIKASI DAN KETAHANAN PANGAN MASYARAKAT</t>
  </si>
  <si>
    <t>2.09.05</t>
  </si>
  <si>
    <t>PROGRAM PENGAWASAN KEAMANAN PANGAN</t>
  </si>
  <si>
    <t>2.11</t>
  </si>
  <si>
    <t>URUSAN PEMERINTAHAN BIDANG LINGKUNGAN HIDUP</t>
  </si>
  <si>
    <t>2.11.02</t>
  </si>
  <si>
    <t>PROGRAM PERENCANAAN LINGKUNGAN HIDUP</t>
  </si>
  <si>
    <t>2.11.03</t>
  </si>
  <si>
    <t>PROGRAM PENGENDALIAN PENCEMARAN DAN/ATAU KERUSAKAN LINGKUNGAN HIDUP</t>
  </si>
  <si>
    <t>2.11.05</t>
  </si>
  <si>
    <t>PROGRAM PENGENDALIAN BAHAN BERBAHAYA DAN BERACUN (B3) DAN LIMBAH BAHAN BERBAHAYA DAN BERACUN (LIMBAH B3)</t>
  </si>
  <si>
    <t>2.11.06</t>
  </si>
  <si>
    <t>PROGRAM PEMBINAAN DAN PENGAWASAN TERHADAP IZIN LINGKUNGAN DAN IZIN PERLINDUNGAN DAN PENGELOLAAN LINGKUNGAN HIDUP (PPLH)</t>
  </si>
  <si>
    <t>2.11.08</t>
  </si>
  <si>
    <t>PROGRAM PENINGKATAN PENDIDIKAN, PELATIHAN DAN PENYULUHAN LINGKUNGAN HIDUP UNTUK MASYARAKAT</t>
  </si>
  <si>
    <t>2.11.09</t>
  </si>
  <si>
    <t>PROGRAM PENGHARGAAN LINGKUNGAN HIDUP UNTUK MASYARAKAT</t>
  </si>
  <si>
    <t>2.11.11</t>
  </si>
  <si>
    <t>PROGRAM PENGELOLAAN PERSAMPAHAN</t>
  </si>
  <si>
    <t>2.12</t>
  </si>
  <si>
    <t>URUSAN PEMERINTAHAN BIDANG ADMINISTRASI KEPENDUDUKAN DAN PENCATATAN SIPIL</t>
  </si>
  <si>
    <t xml:space="preserve">2.12.01 </t>
  </si>
  <si>
    <t>2.12.02</t>
  </si>
  <si>
    <t>PROGRAM PENDAFTARAN PENDUDUK</t>
  </si>
  <si>
    <t>2.12.03</t>
  </si>
  <si>
    <t>PROGRAM PENCATATAN SIPIL</t>
  </si>
  <si>
    <t>2.12.04</t>
  </si>
  <si>
    <t>PROGRAM PENGELOLAAN INFORMASI ADMINISTRASI KEPENDUDUKAN</t>
  </si>
  <si>
    <t>2.12.05</t>
  </si>
  <si>
    <t>PROGRAM PENGELOLAAN PROFIL KEPENDUDUKAN</t>
  </si>
  <si>
    <t>2.14</t>
  </si>
  <si>
    <t>URUSAN PEMERINTAHAN BIDANG PENGENDALIAN PENDUDUK DAN KELUARGA BERENCANA</t>
  </si>
  <si>
    <t>2.14.02</t>
  </si>
  <si>
    <t>PROGRAM PENGENDALIAN PENDUDUK</t>
  </si>
  <si>
    <t>2.14.03</t>
  </si>
  <si>
    <t>PROGRAM PEMBINAAN KELUARGA BERENCANA (KB)</t>
  </si>
  <si>
    <t>2.14.04</t>
  </si>
  <si>
    <t>PROGRAM PEMBERDAYAAN DAN PENINGKATAN KELUARGA SEJAHTERA (KS)</t>
  </si>
  <si>
    <t>2.15</t>
  </si>
  <si>
    <t>URUSAN PEMERINTAHAN BIDANG PERHUBUNGAN</t>
  </si>
  <si>
    <t xml:space="preserve">2.15.01 </t>
  </si>
  <si>
    <t>2.15.02</t>
  </si>
  <si>
    <t>PROGRAM PENYELENGGARAAN LALU LINTAS DAN ANGKUTAN JALAN (LLAJ)</t>
  </si>
  <si>
    <t>2.16</t>
  </si>
  <si>
    <t>URUSAN PEMERINTAHAN BIDANG KOMUNIKASI DAN INFORMATIKA</t>
  </si>
  <si>
    <t xml:space="preserve">2.16.01 </t>
  </si>
  <si>
    <t>2.16.02</t>
  </si>
  <si>
    <t>PROGRAM INFORMASI DAN KOMUNIKASI PUBLIK</t>
  </si>
  <si>
    <t>2.16.03</t>
  </si>
  <si>
    <t>PROGRAM APLIKASI INFORMATIKA</t>
  </si>
  <si>
    <t>2.17</t>
  </si>
  <si>
    <t>URUSAN PEMERINTAHAN BIDANG KOPERASI, USAHA KECIL, DAN MENENGAH</t>
  </si>
  <si>
    <t xml:space="preserve">2.17.01 </t>
  </si>
  <si>
    <t>2.17.03</t>
  </si>
  <si>
    <t>PROGRAM PENGAWASAN DAN PEMERIKSAAN KOPERASI</t>
  </si>
  <si>
    <t>2.17.05</t>
  </si>
  <si>
    <t>PROGRAM PENDIDIKAN DAN LATIHAN PERKOPERASIAN</t>
  </si>
  <si>
    <t>2.17.06</t>
  </si>
  <si>
    <t>PROGRAM PEMBERDAYAAN DAN PERLINDUNGAN KOPERASI</t>
  </si>
  <si>
    <t>2.17.07</t>
  </si>
  <si>
    <t>PROGRAM PEMBERDAYAAN USAHA MENENGAH, USAHA KECIL, DAN USAHA MIKRO (UMKM)</t>
  </si>
  <si>
    <t>2.17.08</t>
  </si>
  <si>
    <t>PROGRAM PENGEMBANGAN UMKM</t>
  </si>
  <si>
    <t>2.18</t>
  </si>
  <si>
    <t>URUSAN PEMERINTAHAN BIDANG PENANAMAN MODAL</t>
  </si>
  <si>
    <t xml:space="preserve">2.18.01 </t>
  </si>
  <si>
    <t>2.18.02</t>
  </si>
  <si>
    <t>PROGRAM PENGEMBANGAN IKLIM PENANAMAN MODAL</t>
  </si>
  <si>
    <t>2.18.04</t>
  </si>
  <si>
    <t>PROGRAM PELAYANAN PENANAMAN MODAL</t>
  </si>
  <si>
    <t>2.18.05</t>
  </si>
  <si>
    <t>PROGRAM PENGENDALIAN PELAKSANAAN PENANAMAN MODAL</t>
  </si>
  <si>
    <t>2.19</t>
  </si>
  <si>
    <t>URUSAN PEMERINTAHAN BIDANG KEPEMUDAAN DAN OLAHRAGA</t>
  </si>
  <si>
    <t xml:space="preserve">2.19.01 </t>
  </si>
  <si>
    <t>2.19.02</t>
  </si>
  <si>
    <t>PROGRAM PENGEMBANGAN KAPASITAS DAYA SAING KEPEMUDAAN</t>
  </si>
  <si>
    <t>2.19.03</t>
  </si>
  <si>
    <t>PROGRAM PENGEMBANGAN KAPASITAS DAYA SAING KEOLAHRAGAAN</t>
  </si>
  <si>
    <t>2.19.04</t>
  </si>
  <si>
    <t>PROGRAM PENGEMBANGAN KAPASITAS KEPRAMUKAAN</t>
  </si>
  <si>
    <t>2.20</t>
  </si>
  <si>
    <t>URUSAN PEMERINTAHAN BIDANG STATISTIK</t>
  </si>
  <si>
    <t>2.20.02</t>
  </si>
  <si>
    <t>PROGRAM PENYELENGGARAAN STATISTIK SEKTORAL</t>
  </si>
  <si>
    <t>2.21</t>
  </si>
  <si>
    <t>URUSAN PEMERINTAHAN BIDANG PERSANDIAN</t>
  </si>
  <si>
    <t>2.21.02</t>
  </si>
  <si>
    <t>PROGRAM PENYELENGGARAAN PERSANDIAN UNTUK PENGAMANAN INFORMASI</t>
  </si>
  <si>
    <t>2.22</t>
  </si>
  <si>
    <t>URUSAN PEMERINTAHAN BIDANG KEBUDAYAAN</t>
  </si>
  <si>
    <t>2.22.02</t>
  </si>
  <si>
    <t>PROGRAM PENGEMBANGAN KEBUDAYAAN</t>
  </si>
  <si>
    <t>2.23</t>
  </si>
  <si>
    <t>URUSAN PEMERINTAHAN BIDANG PERPUSTAKAAN</t>
  </si>
  <si>
    <t xml:space="preserve">2.23.01 </t>
  </si>
  <si>
    <t>2.23.02</t>
  </si>
  <si>
    <t>PROGRAM PEMBINAAN PERPUSTAKAAN</t>
  </si>
  <si>
    <t>2.24</t>
  </si>
  <si>
    <t>URUSAN PEMERINTAHAN BIDANG KEARSIPAN</t>
  </si>
  <si>
    <t>2.24.02</t>
  </si>
  <si>
    <t>PROGRAM PENGELOLAAN ARSIP</t>
  </si>
  <si>
    <t>2.24.03</t>
  </si>
  <si>
    <t>PROGRAM PERLINDUNGAN DAN PENYELAMATAN ARSIP</t>
  </si>
  <si>
    <t>URUSAN PILIHAN</t>
  </si>
  <si>
    <t>3.26</t>
  </si>
  <si>
    <t>URUSAN PEMERINTAHAN BIDANG PARIWISATA</t>
  </si>
  <si>
    <t>3.26.02</t>
  </si>
  <si>
    <t>PROGRAM PENINGKATAN DAYA TARIK DESTINASI PARIWISATA</t>
  </si>
  <si>
    <t>3.26.03</t>
  </si>
  <si>
    <t>PROGRAM PEMASARAN PARIWISATA</t>
  </si>
  <si>
    <t>3.26.05</t>
  </si>
  <si>
    <t>PROGRAM PENGEMBANGAN SUMBER DAYA PARIWISATA DAN EKONOMI KREATIF</t>
  </si>
  <si>
    <t>3.27</t>
  </si>
  <si>
    <t>URUSAN PEMERINTAHAN BIDANG PERTANIAN</t>
  </si>
  <si>
    <t>3.27.02</t>
  </si>
  <si>
    <t>PROGRAM PENYEDIAAN DAN PENGEMBANGAN SARANA PERTANIAN</t>
  </si>
  <si>
    <t>3.27.03</t>
  </si>
  <si>
    <t>PROGRAM PENYEDIAAN DAN PENGEMBANGAN PRASARANA PERTANIAN</t>
  </si>
  <si>
    <t>3.27.04</t>
  </si>
  <si>
    <t>PROGRAM PENGENDALIAN KESEHATAN HEWAN DAN KESEHATAN MASYARAKAT VETERINER</t>
  </si>
  <si>
    <t>3.27.05</t>
  </si>
  <si>
    <t>PROGRAM PENGENDALIAN DAN PENANGGULANGAN BENCANA PERTANIAN</t>
  </si>
  <si>
    <t>3.27.07</t>
  </si>
  <si>
    <t>PROGRAM PENYULUHAN PERTANIAN</t>
  </si>
  <si>
    <t>3.30</t>
  </si>
  <si>
    <t>URUSAN PEMERINTAHAN BIDANG PERDAGANGAN</t>
  </si>
  <si>
    <t>3.30.02</t>
  </si>
  <si>
    <t>PROGRAM PERIZINAN DAN PENDAFTARAN PERUSAHAAN</t>
  </si>
  <si>
    <t>3.30.03</t>
  </si>
  <si>
    <t>PROGRAM PENINGKATAN SARANA DISTRIBUSI PERDAGANGAN</t>
  </si>
  <si>
    <t>3.30.06</t>
  </si>
  <si>
    <t>PROGRAM STANDARDISASI DAN PERLINDUNGAN KONSUMEN</t>
  </si>
  <si>
    <t>3.30.07</t>
  </si>
  <si>
    <t>PROGRAM PENGGUNAAN DAN PEMASARAN PRODUK DALAM NEGERI</t>
  </si>
  <si>
    <t>3.31</t>
  </si>
  <si>
    <t>URUSAN PEMERINTAHAN BIDANG PERINDUSTRIAN</t>
  </si>
  <si>
    <t>3.31.02</t>
  </si>
  <si>
    <t>PROGRAM PERENCANAAN DAN PEMBANGUNAN INDUSTRI</t>
  </si>
  <si>
    <t>3.25</t>
  </si>
  <si>
    <t>URUSAN PEMERINTAHAN BIDANG KELAUTAN DAN PERIKANAN</t>
  </si>
  <si>
    <t>3.25.04</t>
  </si>
  <si>
    <t>PROGRAM PENGELOLAAN PERIKANAN BUDIDAYA</t>
  </si>
  <si>
    <t>3.25.06</t>
  </si>
  <si>
    <t>PROGRAM PENGOLAHAN DAN PEMASARAN HASIL PERIKANAN</t>
  </si>
  <si>
    <t>UNSUR PENDUKUNG URUSAN PEMERINTAH</t>
  </si>
  <si>
    <t>4.01</t>
  </si>
  <si>
    <t>SEKRETARIAT DAERAH</t>
  </si>
  <si>
    <t xml:space="preserve">4.01.01 </t>
  </si>
  <si>
    <t>4.01.02</t>
  </si>
  <si>
    <t>PROGRAM PEMERINTAHAN DAN KESEJAHTERAAN RAKYAT</t>
  </si>
  <si>
    <t>4.01.03</t>
  </si>
  <si>
    <t>PROGRAM PEREKONOMIAN DAN PEMBANGUNAN</t>
  </si>
  <si>
    <t>4.02</t>
  </si>
  <si>
    <t>SEKRETARIAT DPRD</t>
  </si>
  <si>
    <t xml:space="preserve">4.02.01 </t>
  </si>
  <si>
    <t>4.02.02</t>
  </si>
  <si>
    <t>PROGRAM DUKUNGAN PELAKSANAAN TUGAS DAN FUNGSI DPRD</t>
  </si>
  <si>
    <t>UNSUR PENUNJANG URUSAN PEMERINTAH</t>
  </si>
  <si>
    <t>5.01</t>
  </si>
  <si>
    <t>PERENCANAAN</t>
  </si>
  <si>
    <t xml:space="preserve">5.01.01 </t>
  </si>
  <si>
    <t>5.01.02</t>
  </si>
  <si>
    <t>PROGRAM PERENCANAAN, PENGENDALIAN DAN EVALUASI PEMBANGUNAN DAERAH</t>
  </si>
  <si>
    <t>5.01.03</t>
  </si>
  <si>
    <t>PROGRAM KOORDINASI DAN SINKRONISASI PERENCANAAN PEMBANGUNAN DAERAH</t>
  </si>
  <si>
    <t>5.02</t>
  </si>
  <si>
    <t>KEUANGAN</t>
  </si>
  <si>
    <t xml:space="preserve">5.02.01 </t>
  </si>
  <si>
    <t>5.02.02</t>
  </si>
  <si>
    <t>PROGRAM PENGELOLAAN KEUANGAN DAERAH</t>
  </si>
  <si>
    <t>5.02.03</t>
  </si>
  <si>
    <t>PROGRAM PENGELOLAAN BARANG MILIK DAERAH</t>
  </si>
  <si>
    <t>5.02.04</t>
  </si>
  <si>
    <t>PROGRAM PENGELOLAAN PENDAPATAN DAERAH</t>
  </si>
  <si>
    <t>5.03</t>
  </si>
  <si>
    <t>KEPEGAWAIAN</t>
  </si>
  <si>
    <t xml:space="preserve">5.03.01 </t>
  </si>
  <si>
    <t>5.03.02</t>
  </si>
  <si>
    <t>PROGRAM KEPEGAWAIAN DAERAH</t>
  </si>
  <si>
    <t>5.04</t>
  </si>
  <si>
    <t>PENDIDIKAN DAN PELATIHAN</t>
  </si>
  <si>
    <t>5.04.02</t>
  </si>
  <si>
    <t>PROGRAM PENGEMBANGAN SUMBER DAYA MANUSIA</t>
  </si>
  <si>
    <t>5.05</t>
  </si>
  <si>
    <t>PENELITIAN DAN PENGEMBANGAN</t>
  </si>
  <si>
    <t>5.05.02</t>
  </si>
  <si>
    <t>PROGRAM PENELITIAN DAN PENGEMBANGAN DAERAH</t>
  </si>
  <si>
    <t xml:space="preserve"> UNSUR PENGAWAS</t>
  </si>
  <si>
    <t>6.01</t>
  </si>
  <si>
    <t>INSPEKTORAT DAERAH</t>
  </si>
  <si>
    <t xml:space="preserve">6.01.01 </t>
  </si>
  <si>
    <t>6.01.02</t>
  </si>
  <si>
    <t>PROGRAM PENYELENGGARAAN PENGAWASAN</t>
  </si>
  <si>
    <t>6.01.03</t>
  </si>
  <si>
    <t>PROGRAM PERUMUSAN KEBIJAKAN, PENDAMPINGAN DAN ASISTENSI</t>
  </si>
  <si>
    <t>UNSUR KEWILAYAHAN</t>
  </si>
  <si>
    <t>7.01</t>
  </si>
  <si>
    <t>KECAMATAN</t>
  </si>
  <si>
    <t xml:space="preserve">7.01.01 </t>
  </si>
  <si>
    <t>7.01.02</t>
  </si>
  <si>
    <t>PROGRAM PENYELENGGARAAN PEMERINTAHAN DAN PELAYANAN PUBLIK</t>
  </si>
  <si>
    <t>7.01.03</t>
  </si>
  <si>
    <t>PROGRAM PEMBERDAYAAN MASYARAKAT DESA DAN KELURAHAN</t>
  </si>
  <si>
    <t>7.01.04</t>
  </si>
  <si>
    <t>PROGRAM KOORDINASI KETENTRAMAN DAN KETERTIBAN UMUM</t>
  </si>
  <si>
    <t>7.01.05</t>
  </si>
  <si>
    <t>PROGRAM PENYELENGGARAAN URUSAN PEMERINTAHAN UMUM</t>
  </si>
  <si>
    <t>UNSUR PEMERINTAHAN UMUM</t>
  </si>
  <si>
    <t>8.01</t>
  </si>
  <si>
    <t>KESATUAN BANGSA DAN POLITIK</t>
  </si>
  <si>
    <t xml:space="preserve">8.01.01 </t>
  </si>
  <si>
    <t>8.01.03</t>
  </si>
  <si>
    <t>PROGRAM PENINGKATAN PERAN PARTAI POLITIK DAN LEMBAGA PENDIDIKAN MELALUI PENDIDIKAN POLITIK DAN PENGEMBANGAN ETIKA SERTA BUDAYA POLITIK</t>
  </si>
  <si>
    <t>8.01.05</t>
  </si>
  <si>
    <t>PROGRAM PEMBINAAN DAN PENGEMBANGAN KETAHANAN EKONOMI, SOSIAL, DAN BUDAYA</t>
  </si>
  <si>
    <t>8.01.06</t>
  </si>
  <si>
    <t>PROGRAM PENINGKATAN KEWASPADAAN NASIONAL DAN PENINGKATAN KUALITAS DAN FASILITASI PENANGANAN KONFLIK SOSIAL</t>
  </si>
  <si>
    <t>URUSAN PENANGULANGAN BENCANA DAERAH</t>
  </si>
  <si>
    <t>1.05.03</t>
  </si>
  <si>
    <t>PROGRAM PENANGGULANGAN BENCANA</t>
  </si>
  <si>
    <t>TOTAL</t>
  </si>
  <si>
    <t>SINKRONISASI PROGRAM PADA RPJMD DENGAN RANCANGAN PERUBAHAN APBD</t>
  </si>
  <si>
    <t>Walikota Padang Panjang</t>
  </si>
  <si>
    <t>Fadly Amran, BBA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</si>
</sst>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_(* #,##0.00_);_(* \(#,##0.00\);_(* &quot;-&quot;_);_(@_)"/>
  </numFmts>
  <fonts count="4">
    <font>
      <sz val="11"/>
      <color theme="1"/>
      <name val="Calibri"/>
      <family val="2"/>
      <charset val="1"/>
      <scheme val="minor"/>
    </font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799920651875362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1" fontId="3" fillId="0" borderId="0" applyFont="0" applyFill="0" applyBorder="0" applyAlignment="0" applyProtection="0">
      <alignment vertical="center"/>
    </xf>
  </cellStyleXfs>
  <cellXfs count="49">
    <xf numFmtId="0" fontId="0" fillId="0" borderId="0" xfId="0"/>
    <xf numFmtId="0" fontId="1" fillId="0" borderId="0" xfId="1"/>
    <xf numFmtId="0" fontId="1" fillId="0" borderId="0" xfId="1" applyAlignment="1">
      <alignment horizontal="center" vertical="center" wrapText="1"/>
    </xf>
    <xf numFmtId="41" fontId="2" fillId="2" borderId="1" xfId="2" applyFont="1" applyFill="1" applyBorder="1" applyAlignment="1">
      <alignment horizontal="center" vertical="center" wrapText="1"/>
    </xf>
    <xf numFmtId="41" fontId="2" fillId="2" borderId="4" xfId="2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1" fontId="2" fillId="0" borderId="4" xfId="2" applyFont="1" applyFill="1" applyBorder="1" applyAlignment="1">
      <alignment horizontal="center" vertical="center" wrapText="1"/>
    </xf>
    <xf numFmtId="0" fontId="2" fillId="3" borderId="4" xfId="1" applyFont="1" applyFill="1" applyBorder="1"/>
    <xf numFmtId="0" fontId="2" fillId="3" borderId="4" xfId="1" applyFont="1" applyFill="1" applyBorder="1" applyAlignment="1">
      <alignment horizontal="left"/>
    </xf>
    <xf numFmtId="0" fontId="2" fillId="3" borderId="4" xfId="1" applyFont="1" applyFill="1" applyBorder="1" applyAlignment="1">
      <alignment wrapText="1"/>
    </xf>
    <xf numFmtId="41" fontId="2" fillId="3" borderId="4" xfId="2" applyFont="1" applyFill="1" applyBorder="1" applyAlignment="1"/>
    <xf numFmtId="0" fontId="2" fillId="0" borderId="0" xfId="1" applyFont="1"/>
    <xf numFmtId="0" fontId="2" fillId="4" borderId="4" xfId="1" applyFont="1" applyFill="1" applyBorder="1"/>
    <xf numFmtId="0" fontId="2" fillId="4" borderId="4" xfId="1" applyFont="1" applyFill="1" applyBorder="1" applyAlignment="1">
      <alignment wrapText="1"/>
    </xf>
    <xf numFmtId="41" fontId="2" fillId="4" borderId="4" xfId="2" applyFont="1" applyFill="1" applyBorder="1" applyAlignment="1"/>
    <xf numFmtId="164" fontId="2" fillId="4" borderId="4" xfId="2" applyNumberFormat="1" applyFont="1" applyFill="1" applyBorder="1" applyAlignment="1"/>
    <xf numFmtId="0" fontId="1" fillId="0" borderId="4" xfId="1" applyBorder="1"/>
    <xf numFmtId="0" fontId="1" fillId="0" borderId="4" xfId="1" applyBorder="1" applyAlignment="1">
      <alignment wrapText="1"/>
    </xf>
    <xf numFmtId="41" fontId="0" fillId="0" borderId="4" xfId="2" applyFont="1" applyFill="1" applyBorder="1" applyAlignment="1"/>
    <xf numFmtId="164" fontId="0" fillId="0" borderId="4" xfId="2" applyNumberFormat="1" applyFont="1" applyFill="1" applyBorder="1" applyAlignment="1"/>
    <xf numFmtId="0" fontId="2" fillId="0" borderId="4" xfId="1" applyFont="1" applyBorder="1"/>
    <xf numFmtId="0" fontId="2" fillId="0" borderId="4" xfId="1" applyFont="1" applyBorder="1" applyAlignment="1">
      <alignment wrapText="1"/>
    </xf>
    <xf numFmtId="41" fontId="2" fillId="0" borderId="4" xfId="2" applyFont="1" applyFill="1" applyBorder="1" applyAlignment="1"/>
    <xf numFmtId="164" fontId="2" fillId="0" borderId="4" xfId="2" applyNumberFormat="1" applyFont="1" applyFill="1" applyBorder="1" applyAlignment="1"/>
    <xf numFmtId="0" fontId="2" fillId="5" borderId="4" xfId="1" applyFont="1" applyFill="1" applyBorder="1"/>
    <xf numFmtId="0" fontId="2" fillId="5" borderId="4" xfId="1" applyFont="1" applyFill="1" applyBorder="1" applyAlignment="1">
      <alignment wrapText="1"/>
    </xf>
    <xf numFmtId="41" fontId="2" fillId="5" borderId="4" xfId="2" applyFont="1" applyFill="1" applyBorder="1" applyAlignment="1"/>
    <xf numFmtId="41" fontId="1" fillId="0" borderId="4" xfId="2" applyFont="1" applyFill="1" applyBorder="1" applyAlignment="1"/>
    <xf numFmtId="164" fontId="2" fillId="3" borderId="4" xfId="2" applyNumberFormat="1" applyFont="1" applyFill="1" applyBorder="1" applyAlignment="1"/>
    <xf numFmtId="164" fontId="2" fillId="5" borderId="4" xfId="2" applyNumberFormat="1" applyFont="1" applyFill="1" applyBorder="1" applyAlignment="1"/>
    <xf numFmtId="41" fontId="0" fillId="0" borderId="0" xfId="2" applyFont="1" applyFill="1" applyBorder="1" applyAlignment="1"/>
    <xf numFmtId="0" fontId="2" fillId="2" borderId="4" xfId="1" applyFont="1" applyFill="1" applyBorder="1" applyAlignment="1">
      <alignment horizontal="right"/>
    </xf>
    <xf numFmtId="0" fontId="2" fillId="2" borderId="4" xfId="1" applyFont="1" applyFill="1" applyBorder="1" applyAlignment="1">
      <alignment horizontal="right" wrapText="1"/>
    </xf>
    <xf numFmtId="41" fontId="2" fillId="2" borderId="4" xfId="2" applyFont="1" applyFill="1" applyBorder="1" applyAlignment="1">
      <alignment horizontal="right"/>
    </xf>
    <xf numFmtId="164" fontId="2" fillId="2" borderId="4" xfId="2" applyNumberFormat="1" applyFont="1" applyFill="1" applyBorder="1" applyAlignment="1">
      <alignment horizontal="right"/>
    </xf>
    <xf numFmtId="0" fontId="1" fillId="0" borderId="0" xfId="1" applyAlignment="1">
      <alignment wrapText="1"/>
    </xf>
    <xf numFmtId="0" fontId="2" fillId="0" borderId="0" xfId="1" applyFont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1" fontId="2" fillId="2" borderId="1" xfId="2" applyFont="1" applyFill="1" applyBorder="1" applyAlignment="1">
      <alignment horizontal="center" vertical="center" wrapText="1"/>
    </xf>
    <xf numFmtId="41" fontId="2" fillId="2" borderId="5" xfId="2" applyFont="1" applyFill="1" applyBorder="1" applyAlignment="1">
      <alignment horizontal="center" vertical="center" wrapText="1"/>
    </xf>
    <xf numFmtId="41" fontId="2" fillId="2" borderId="2" xfId="2" applyFont="1" applyFill="1" applyBorder="1" applyAlignment="1">
      <alignment horizontal="center" vertical="center" wrapText="1"/>
    </xf>
    <xf numFmtId="41" fontId="2" fillId="2" borderId="3" xfId="2" applyFont="1" applyFill="1" applyBorder="1" applyAlignment="1">
      <alignment horizontal="center" vertical="center" wrapText="1"/>
    </xf>
    <xf numFmtId="41" fontId="2" fillId="2" borderId="4" xfId="2" applyFont="1" applyFill="1" applyBorder="1" applyAlignment="1">
      <alignment horizontal="center" vertical="center" wrapText="1"/>
    </xf>
    <xf numFmtId="41" fontId="0" fillId="0" borderId="0" xfId="2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</cellXfs>
  <cellStyles count="3">
    <cellStyle name="Comma [0]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K224"/>
  <sheetViews>
    <sheetView tabSelected="1" topLeftCell="A4" zoomScale="80" zoomScaleNormal="80" workbookViewId="0">
      <selection activeCell="E15" sqref="E15"/>
    </sheetView>
  </sheetViews>
  <sheetFormatPr defaultColWidth="9.140625" defaultRowHeight="15"/>
  <cols>
    <col min="1" max="1" width="5" style="1" customWidth="1"/>
    <col min="2" max="2" width="12.42578125" style="1" customWidth="1"/>
    <col min="3" max="3" width="82.5703125" style="35" customWidth="1"/>
    <col min="4" max="6" width="21.5703125" style="30" customWidth="1"/>
    <col min="7" max="7" width="18.85546875" style="30" customWidth="1"/>
    <col min="8" max="8" width="10" style="30" customWidth="1"/>
    <col min="9" max="16384" width="9.140625" style="1"/>
  </cols>
  <sheetData>
    <row r="1" spans="1:16365">
      <c r="A1" s="36" t="s">
        <v>0</v>
      </c>
      <c r="B1" s="36"/>
      <c r="C1" s="36"/>
      <c r="D1" s="36"/>
      <c r="E1" s="36"/>
      <c r="F1" s="36"/>
      <c r="G1" s="36"/>
      <c r="H1" s="36"/>
    </row>
    <row r="2" spans="1:16365">
      <c r="A2" s="36" t="s">
        <v>328</v>
      </c>
      <c r="B2" s="36"/>
      <c r="C2" s="36"/>
      <c r="D2" s="36"/>
      <c r="E2" s="36"/>
      <c r="F2" s="36"/>
      <c r="G2" s="36"/>
      <c r="H2" s="36"/>
    </row>
    <row r="3" spans="1:16365">
      <c r="A3" s="36" t="s">
        <v>1</v>
      </c>
      <c r="B3" s="36"/>
      <c r="C3" s="36"/>
      <c r="D3" s="36"/>
      <c r="E3" s="36"/>
      <c r="F3" s="36"/>
      <c r="G3" s="36"/>
      <c r="H3" s="36"/>
    </row>
    <row r="5" spans="1:16365" s="2" customFormat="1">
      <c r="A5" s="45" t="s">
        <v>2</v>
      </c>
      <c r="B5" s="37" t="s">
        <v>3</v>
      </c>
      <c r="C5" s="37" t="s">
        <v>4</v>
      </c>
      <c r="D5" s="39" t="s">
        <v>5</v>
      </c>
      <c r="E5" s="41" t="s">
        <v>6</v>
      </c>
      <c r="F5" s="42"/>
      <c r="G5" s="43" t="s">
        <v>7</v>
      </c>
      <c r="H5" s="43"/>
    </row>
    <row r="6" spans="1:16365" s="2" customFormat="1">
      <c r="A6" s="45"/>
      <c r="B6" s="38"/>
      <c r="C6" s="38"/>
      <c r="D6" s="40"/>
      <c r="E6" s="3" t="s">
        <v>8</v>
      </c>
      <c r="F6" s="3" t="s">
        <v>9</v>
      </c>
      <c r="G6" s="4" t="s">
        <v>10</v>
      </c>
      <c r="H6" s="4" t="s">
        <v>11</v>
      </c>
    </row>
    <row r="7" spans="1:16365" s="2" customFormat="1">
      <c r="A7" s="46">
        <v>1</v>
      </c>
      <c r="B7" s="5">
        <v>1</v>
      </c>
      <c r="C7" s="5">
        <v>2</v>
      </c>
      <c r="D7" s="47">
        <v>3</v>
      </c>
      <c r="E7" s="48">
        <v>4</v>
      </c>
      <c r="F7" s="48">
        <v>5</v>
      </c>
      <c r="G7" s="6" t="s">
        <v>12</v>
      </c>
      <c r="H7" s="6" t="s">
        <v>13</v>
      </c>
    </row>
    <row r="8" spans="1:16365" s="11" customFormat="1">
      <c r="A8" s="7"/>
      <c r="B8" s="8">
        <v>1</v>
      </c>
      <c r="C8" s="9" t="s">
        <v>14</v>
      </c>
      <c r="D8" s="10"/>
      <c r="E8" s="10"/>
      <c r="F8" s="10"/>
      <c r="G8" s="10"/>
      <c r="H8" s="10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</row>
    <row r="9" spans="1:16365" s="11" customFormat="1">
      <c r="A9" s="12"/>
      <c r="B9" s="12" t="s">
        <v>15</v>
      </c>
      <c r="C9" s="13" t="s">
        <v>16</v>
      </c>
      <c r="D9" s="14">
        <f t="shared" ref="D9:E9" si="0">SUM(D10:D11)</f>
        <v>109536594641</v>
      </c>
      <c r="E9" s="14">
        <f t="shared" si="0"/>
        <v>111955173739</v>
      </c>
      <c r="F9" s="14">
        <f>SUM(F10:F11)</f>
        <v>109549399889</v>
      </c>
      <c r="G9" s="14">
        <f t="shared" ref="G9" si="1">SUM(G10:G11)</f>
        <v>-2405773850</v>
      </c>
      <c r="H9" s="15">
        <f>G9/E9</f>
        <v>-2.1488724188920085E-2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</row>
    <row r="10" spans="1:16365">
      <c r="A10" s="16"/>
      <c r="B10" s="16" t="s">
        <v>17</v>
      </c>
      <c r="C10" s="17" t="s">
        <v>18</v>
      </c>
      <c r="D10" s="18">
        <v>79105445220</v>
      </c>
      <c r="E10" s="18">
        <v>79344175163</v>
      </c>
      <c r="F10" s="18">
        <v>76888501863</v>
      </c>
      <c r="G10" s="18">
        <f>F10-E10</f>
        <v>-2455673300</v>
      </c>
      <c r="H10" s="19">
        <f>G10/E10</f>
        <v>-3.0949635495677023E-2</v>
      </c>
    </row>
    <row r="11" spans="1:16365">
      <c r="A11" s="16"/>
      <c r="B11" s="16" t="s">
        <v>19</v>
      </c>
      <c r="C11" s="17" t="s">
        <v>20</v>
      </c>
      <c r="D11" s="18">
        <v>30431149421</v>
      </c>
      <c r="E11" s="18">
        <v>32610998576</v>
      </c>
      <c r="F11" s="18">
        <v>32660898026</v>
      </c>
      <c r="G11" s="18">
        <f>F11-E11</f>
        <v>49899450</v>
      </c>
      <c r="H11" s="19">
        <f>G11/E11</f>
        <v>1.5301417368042021E-3</v>
      </c>
    </row>
    <row r="12" spans="1:16365" s="11" customFormat="1">
      <c r="A12" s="20"/>
      <c r="B12" s="20"/>
      <c r="C12" s="21"/>
      <c r="D12" s="22"/>
      <c r="E12" s="22"/>
      <c r="F12" s="22"/>
      <c r="G12" s="22"/>
      <c r="H12" s="23"/>
    </row>
    <row r="13" spans="1:16365" s="11" customFormat="1">
      <c r="A13" s="12"/>
      <c r="B13" s="12" t="s">
        <v>21</v>
      </c>
      <c r="C13" s="13" t="s">
        <v>22</v>
      </c>
      <c r="D13" s="14">
        <f t="shared" ref="D13:E13" si="2">SUM(D14:D18)</f>
        <v>149492672951</v>
      </c>
      <c r="E13" s="14">
        <f t="shared" si="2"/>
        <v>158911386437</v>
      </c>
      <c r="F13" s="14">
        <f>SUM(F14:F18)</f>
        <v>159782636437</v>
      </c>
      <c r="G13" s="14">
        <f t="shared" ref="G13" si="3">SUM(G14:G18)</f>
        <v>871250000</v>
      </c>
      <c r="H13" s="15">
        <f>G13/E13</f>
        <v>5.4826153086607468E-3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</row>
    <row r="14" spans="1:16365">
      <c r="A14" s="16"/>
      <c r="B14" s="16" t="s">
        <v>23</v>
      </c>
      <c r="C14" s="17" t="s">
        <v>18</v>
      </c>
      <c r="D14" s="18">
        <f>62190813561+57200000000</f>
        <v>119390813561</v>
      </c>
      <c r="E14" s="18">
        <f>58955604061+57485907430</f>
        <v>116441511491</v>
      </c>
      <c r="F14" s="18">
        <v>117331302450</v>
      </c>
      <c r="G14" s="18">
        <f t="shared" ref="G14:G18" si="4">F14-E14</f>
        <v>889790959</v>
      </c>
      <c r="H14" s="19">
        <f t="shared" ref="H14:H18" si="5">G14/E14</f>
        <v>7.6415270431178985E-3</v>
      </c>
    </row>
    <row r="15" spans="1:16365" ht="30">
      <c r="A15" s="16"/>
      <c r="B15" s="16" t="s">
        <v>24</v>
      </c>
      <c r="C15" s="17" t="s">
        <v>25</v>
      </c>
      <c r="D15" s="18">
        <f>18882788940+10227641000</f>
        <v>29110429940</v>
      </c>
      <c r="E15" s="18">
        <f>24620241896+16589961000</f>
        <v>41210202896</v>
      </c>
      <c r="F15" s="18">
        <v>41083984887</v>
      </c>
      <c r="G15" s="18">
        <f t="shared" si="4"/>
        <v>-126218009</v>
      </c>
      <c r="H15" s="19">
        <f t="shared" si="5"/>
        <v>-3.0627854300676383E-3</v>
      </c>
    </row>
    <row r="16" spans="1:16365">
      <c r="A16" s="16"/>
      <c r="B16" s="16" t="s">
        <v>26</v>
      </c>
      <c r="C16" s="17" t="s">
        <v>27</v>
      </c>
      <c r="D16" s="18">
        <v>195144500</v>
      </c>
      <c r="E16" s="18">
        <v>478729000</v>
      </c>
      <c r="F16" s="18">
        <v>475537000</v>
      </c>
      <c r="G16" s="18">
        <f t="shared" si="4"/>
        <v>-3192000</v>
      </c>
      <c r="H16" s="19">
        <f t="shared" si="5"/>
        <v>-6.6676553958502621E-3</v>
      </c>
    </row>
    <row r="17" spans="1:8">
      <c r="A17" s="16"/>
      <c r="B17" s="16" t="s">
        <v>28</v>
      </c>
      <c r="C17" s="17" t="s">
        <v>29</v>
      </c>
      <c r="D17" s="18">
        <v>228919000</v>
      </c>
      <c r="E17" s="18">
        <v>197390000</v>
      </c>
      <c r="F17" s="18">
        <v>197390000</v>
      </c>
      <c r="G17" s="18">
        <f t="shared" si="4"/>
        <v>0</v>
      </c>
      <c r="H17" s="19">
        <f t="shared" si="5"/>
        <v>0</v>
      </c>
    </row>
    <row r="18" spans="1:8">
      <c r="A18" s="16"/>
      <c r="B18" s="16" t="s">
        <v>30</v>
      </c>
      <c r="C18" s="17" t="s">
        <v>31</v>
      </c>
      <c r="D18" s="18">
        <v>567365950</v>
      </c>
      <c r="E18" s="18">
        <v>583553050</v>
      </c>
      <c r="F18" s="18">
        <v>694422100</v>
      </c>
      <c r="G18" s="18">
        <f t="shared" si="4"/>
        <v>110869050</v>
      </c>
      <c r="H18" s="19">
        <f t="shared" si="5"/>
        <v>0.18998966760605571</v>
      </c>
    </row>
    <row r="19" spans="1:8">
      <c r="A19" s="16"/>
      <c r="B19" s="16"/>
      <c r="C19" s="17"/>
      <c r="D19" s="18"/>
      <c r="E19" s="18"/>
      <c r="F19" s="18"/>
      <c r="G19" s="18"/>
      <c r="H19" s="19"/>
    </row>
    <row r="20" spans="1:8" s="11" customFormat="1">
      <c r="A20" s="24"/>
      <c r="B20" s="24" t="s">
        <v>32</v>
      </c>
      <c r="C20" s="25" t="s">
        <v>33</v>
      </c>
      <c r="D20" s="26">
        <f t="shared" ref="D20:E20" si="6">SUM(D21:D30)</f>
        <v>36991353606</v>
      </c>
      <c r="E20" s="26">
        <f t="shared" si="6"/>
        <v>31344834990</v>
      </c>
      <c r="F20" s="26">
        <f>SUM(F21:F30)</f>
        <v>31379255990</v>
      </c>
      <c r="G20" s="26">
        <f t="shared" ref="G20" si="7">SUM(G21:G30)</f>
        <v>34421000</v>
      </c>
      <c r="H20" s="15">
        <f>G20/E20</f>
        <v>1.0981394545857841E-3</v>
      </c>
    </row>
    <row r="21" spans="1:8">
      <c r="A21" s="16"/>
      <c r="B21" s="16" t="s">
        <v>34</v>
      </c>
      <c r="C21" s="17" t="s">
        <v>18</v>
      </c>
      <c r="D21" s="18">
        <v>7082513480</v>
      </c>
      <c r="E21" s="18">
        <v>6720980030</v>
      </c>
      <c r="F21" s="18">
        <v>6809206380</v>
      </c>
      <c r="G21" s="18">
        <f t="shared" ref="G21:G30" si="8">F21-E21</f>
        <v>88226350</v>
      </c>
      <c r="H21" s="19">
        <f t="shared" ref="H21:H30" si="9">G21/E21</f>
        <v>1.3127006717203413E-2</v>
      </c>
    </row>
    <row r="22" spans="1:8">
      <c r="A22" s="16"/>
      <c r="B22" s="16" t="s">
        <v>35</v>
      </c>
      <c r="C22" s="17" t="s">
        <v>36</v>
      </c>
      <c r="D22" s="18">
        <v>1157843541</v>
      </c>
      <c r="E22" s="18">
        <v>1064755844</v>
      </c>
      <c r="F22" s="18">
        <v>1060378844</v>
      </c>
      <c r="G22" s="18">
        <f t="shared" si="8"/>
        <v>-4377000</v>
      </c>
      <c r="H22" s="19">
        <f t="shared" si="9"/>
        <v>-4.1108015745250984E-3</v>
      </c>
    </row>
    <row r="23" spans="1:8">
      <c r="A23" s="16"/>
      <c r="B23" s="16" t="s">
        <v>37</v>
      </c>
      <c r="C23" s="17" t="s">
        <v>38</v>
      </c>
      <c r="D23" s="18">
        <v>2336876500</v>
      </c>
      <c r="E23" s="18">
        <v>2336876500</v>
      </c>
      <c r="F23" s="18">
        <v>2336876500</v>
      </c>
      <c r="G23" s="18">
        <f t="shared" si="8"/>
        <v>0</v>
      </c>
      <c r="H23" s="19">
        <f t="shared" si="9"/>
        <v>0</v>
      </c>
    </row>
    <row r="24" spans="1:8">
      <c r="A24" s="16"/>
      <c r="B24" s="16" t="s">
        <v>39</v>
      </c>
      <c r="C24" s="17" t="s">
        <v>40</v>
      </c>
      <c r="D24" s="18">
        <v>1559189968</v>
      </c>
      <c r="E24" s="18">
        <v>1559189968</v>
      </c>
      <c r="F24" s="18">
        <v>1559189968</v>
      </c>
      <c r="G24" s="18">
        <f t="shared" si="8"/>
        <v>0</v>
      </c>
      <c r="H24" s="19">
        <f t="shared" si="9"/>
        <v>0</v>
      </c>
    </row>
    <row r="25" spans="1:8">
      <c r="A25" s="16"/>
      <c r="B25" s="16" t="s">
        <v>41</v>
      </c>
      <c r="C25" s="17" t="s">
        <v>42</v>
      </c>
      <c r="D25" s="18">
        <v>288158879</v>
      </c>
      <c r="E25" s="18">
        <v>398158879</v>
      </c>
      <c r="F25" s="18">
        <v>398158879</v>
      </c>
      <c r="G25" s="18">
        <f t="shared" si="8"/>
        <v>0</v>
      </c>
      <c r="H25" s="19">
        <f t="shared" si="9"/>
        <v>0</v>
      </c>
    </row>
    <row r="26" spans="1:8">
      <c r="A26" s="16"/>
      <c r="B26" s="16" t="s">
        <v>43</v>
      </c>
      <c r="C26" s="17" t="s">
        <v>44</v>
      </c>
      <c r="D26" s="18">
        <v>780519200</v>
      </c>
      <c r="E26" s="18">
        <v>709092750</v>
      </c>
      <c r="F26" s="18">
        <v>709542750</v>
      </c>
      <c r="G26" s="18">
        <f t="shared" si="8"/>
        <v>450000</v>
      </c>
      <c r="H26" s="19">
        <f t="shared" si="9"/>
        <v>6.3461373706049035E-4</v>
      </c>
    </row>
    <row r="27" spans="1:8">
      <c r="A27" s="16"/>
      <c r="B27" s="16" t="s">
        <v>45</v>
      </c>
      <c r="C27" s="17" t="s">
        <v>46</v>
      </c>
      <c r="D27" s="18">
        <v>3948018852</v>
      </c>
      <c r="E27" s="18">
        <v>4138564546</v>
      </c>
      <c r="F27" s="18">
        <v>4093184546</v>
      </c>
      <c r="G27" s="18">
        <f t="shared" si="8"/>
        <v>-45380000</v>
      </c>
      <c r="H27" s="19">
        <f t="shared" si="9"/>
        <v>-1.0965154583335088E-2</v>
      </c>
    </row>
    <row r="28" spans="1:8">
      <c r="A28" s="16"/>
      <c r="B28" s="16" t="s">
        <v>47</v>
      </c>
      <c r="C28" s="17" t="s">
        <v>48</v>
      </c>
      <c r="D28" s="18">
        <v>19321861636</v>
      </c>
      <c r="E28" s="18">
        <v>13815035923</v>
      </c>
      <c r="F28" s="18">
        <v>13810535823</v>
      </c>
      <c r="G28" s="18">
        <f t="shared" si="8"/>
        <v>-4500100</v>
      </c>
      <c r="H28" s="19">
        <f t="shared" si="9"/>
        <v>-3.2573929051519845E-4</v>
      </c>
    </row>
    <row r="29" spans="1:8">
      <c r="A29" s="16"/>
      <c r="B29" s="16" t="s">
        <v>49</v>
      </c>
      <c r="C29" s="17" t="s">
        <v>50</v>
      </c>
      <c r="D29" s="18">
        <v>10512300</v>
      </c>
      <c r="E29" s="18">
        <v>10512300</v>
      </c>
      <c r="F29" s="18">
        <v>10512300</v>
      </c>
      <c r="G29" s="18">
        <f t="shared" si="8"/>
        <v>0</v>
      </c>
      <c r="H29" s="19">
        <f t="shared" si="9"/>
        <v>0</v>
      </c>
    </row>
    <row r="30" spans="1:8">
      <c r="A30" s="16"/>
      <c r="B30" s="16" t="s">
        <v>51</v>
      </c>
      <c r="C30" s="17" t="s">
        <v>52</v>
      </c>
      <c r="D30" s="18">
        <v>505859250</v>
      </c>
      <c r="E30" s="18">
        <v>591668250</v>
      </c>
      <c r="F30" s="18">
        <v>591670000</v>
      </c>
      <c r="G30" s="18">
        <f t="shared" si="8"/>
        <v>1750</v>
      </c>
      <c r="H30" s="19">
        <f t="shared" si="9"/>
        <v>2.9577385637982094E-6</v>
      </c>
    </row>
    <row r="31" spans="1:8">
      <c r="A31" s="16"/>
      <c r="B31" s="16"/>
      <c r="C31" s="17"/>
      <c r="D31" s="18"/>
      <c r="E31" s="18"/>
      <c r="F31" s="18"/>
      <c r="G31" s="18"/>
      <c r="H31" s="19"/>
    </row>
    <row r="32" spans="1:8" s="11" customFormat="1">
      <c r="A32" s="24"/>
      <c r="B32" s="24" t="s">
        <v>53</v>
      </c>
      <c r="C32" s="25" t="s">
        <v>54</v>
      </c>
      <c r="D32" s="26">
        <f t="shared" ref="D32:E32" si="10">SUM(D33:D36)</f>
        <v>8525468298</v>
      </c>
      <c r="E32" s="26">
        <f t="shared" si="10"/>
        <v>8670336280</v>
      </c>
      <c r="F32" s="26">
        <f>SUM(F33:F36)</f>
        <v>8472213930</v>
      </c>
      <c r="G32" s="26">
        <f t="shared" ref="G32" si="11">SUM(G33:G36)</f>
        <v>-198122350</v>
      </c>
      <c r="H32" s="15">
        <f>G32/E32</f>
        <v>-2.2850595824871513E-2</v>
      </c>
    </row>
    <row r="33" spans="1:8">
      <c r="A33" s="16"/>
      <c r="B33" s="16" t="s">
        <v>55</v>
      </c>
      <c r="C33" s="17" t="s">
        <v>18</v>
      </c>
      <c r="D33" s="18">
        <v>6779506550</v>
      </c>
      <c r="E33" s="18">
        <v>6794745550</v>
      </c>
      <c r="F33" s="18">
        <v>6596634248</v>
      </c>
      <c r="G33" s="18">
        <f t="shared" ref="G33:G36" si="12">F33-E33</f>
        <v>-198111302</v>
      </c>
      <c r="H33" s="19">
        <f t="shared" ref="H33:H36" si="13">G33/E33</f>
        <v>-2.9156544647944913E-2</v>
      </c>
    </row>
    <row r="34" spans="1:8">
      <c r="A34" s="16"/>
      <c r="B34" s="16" t="s">
        <v>56</v>
      </c>
      <c r="C34" s="17" t="s">
        <v>57</v>
      </c>
      <c r="D34" s="18">
        <v>269933762</v>
      </c>
      <c r="E34" s="18">
        <v>249468024</v>
      </c>
      <c r="F34" s="18">
        <v>249468024</v>
      </c>
      <c r="G34" s="18">
        <f t="shared" si="12"/>
        <v>0</v>
      </c>
      <c r="H34" s="19">
        <f t="shared" si="13"/>
        <v>0</v>
      </c>
    </row>
    <row r="35" spans="1:8">
      <c r="A35" s="16"/>
      <c r="B35" s="16" t="s">
        <v>58</v>
      </c>
      <c r="C35" s="17" t="s">
        <v>59</v>
      </c>
      <c r="D35" s="18">
        <v>1207498250</v>
      </c>
      <c r="E35" s="18">
        <v>1207452850</v>
      </c>
      <c r="F35" s="18">
        <v>1207452850</v>
      </c>
      <c r="G35" s="18">
        <f t="shared" si="12"/>
        <v>0</v>
      </c>
      <c r="H35" s="19">
        <f t="shared" si="13"/>
        <v>0</v>
      </c>
    </row>
    <row r="36" spans="1:8">
      <c r="A36" s="16"/>
      <c r="B36" s="16" t="s">
        <v>60</v>
      </c>
      <c r="C36" s="17" t="s">
        <v>61</v>
      </c>
      <c r="D36" s="18">
        <v>268529736</v>
      </c>
      <c r="E36" s="18">
        <v>418669856</v>
      </c>
      <c r="F36" s="18">
        <v>418658808</v>
      </c>
      <c r="G36" s="18">
        <f t="shared" si="12"/>
        <v>-11048</v>
      </c>
      <c r="H36" s="19">
        <f t="shared" si="13"/>
        <v>-2.6388334009888689E-5</v>
      </c>
    </row>
    <row r="37" spans="1:8" s="11" customFormat="1">
      <c r="A37" s="20"/>
      <c r="B37" s="20"/>
      <c r="C37" s="21"/>
      <c r="D37" s="22"/>
      <c r="E37" s="22"/>
      <c r="F37" s="22"/>
      <c r="G37" s="22"/>
      <c r="H37" s="23"/>
    </row>
    <row r="38" spans="1:8" s="11" customFormat="1" ht="30">
      <c r="A38" s="24"/>
      <c r="B38" s="24" t="s">
        <v>62</v>
      </c>
      <c r="C38" s="25" t="s">
        <v>63</v>
      </c>
      <c r="D38" s="14">
        <f t="shared" ref="D38:E38" si="14">SUM(D39:D41)</f>
        <v>11358109340</v>
      </c>
      <c r="E38" s="14">
        <f t="shared" si="14"/>
        <v>11105222420</v>
      </c>
      <c r="F38" s="14">
        <f>SUM(F39:F41)</f>
        <v>11103993420</v>
      </c>
      <c r="G38" s="14">
        <f t="shared" ref="G38" si="15">SUM(G39:G41)</f>
        <v>-1229000</v>
      </c>
      <c r="H38" s="15">
        <f>G38/E38</f>
        <v>-1.1066865241587841E-4</v>
      </c>
    </row>
    <row r="39" spans="1:8">
      <c r="A39" s="16"/>
      <c r="B39" s="16" t="s">
        <v>64</v>
      </c>
      <c r="C39" s="17" t="s">
        <v>18</v>
      </c>
      <c r="D39" s="18">
        <v>6719776140</v>
      </c>
      <c r="E39" s="18">
        <v>6489588020</v>
      </c>
      <c r="F39" s="18">
        <v>6488359020</v>
      </c>
      <c r="G39" s="18">
        <f t="shared" ref="G39:G41" si="16">F39-E39</f>
        <v>-1229000</v>
      </c>
      <c r="H39" s="19">
        <f t="shared" ref="H39:H41" si="17">G39/E39</f>
        <v>-1.8938028056825708E-4</v>
      </c>
    </row>
    <row r="40" spans="1:8">
      <c r="A40" s="16"/>
      <c r="B40" s="16" t="s">
        <v>65</v>
      </c>
      <c r="C40" s="17" t="s">
        <v>66</v>
      </c>
      <c r="D40" s="18">
        <v>3292902800</v>
      </c>
      <c r="E40" s="18">
        <v>3397539000</v>
      </c>
      <c r="F40" s="18">
        <v>3397539000</v>
      </c>
      <c r="G40" s="18">
        <f t="shared" si="16"/>
        <v>0</v>
      </c>
      <c r="H40" s="19">
        <f t="shared" si="17"/>
        <v>0</v>
      </c>
    </row>
    <row r="41" spans="1:8" ht="30">
      <c r="A41" s="16"/>
      <c r="B41" s="16" t="s">
        <v>67</v>
      </c>
      <c r="C41" s="17" t="s">
        <v>68</v>
      </c>
      <c r="D41" s="18">
        <v>1345430400</v>
      </c>
      <c r="E41" s="18">
        <v>1218095400</v>
      </c>
      <c r="F41" s="18">
        <v>1218095400</v>
      </c>
      <c r="G41" s="18">
        <f t="shared" si="16"/>
        <v>0</v>
      </c>
      <c r="H41" s="19">
        <f t="shared" si="17"/>
        <v>0</v>
      </c>
    </row>
    <row r="42" spans="1:8">
      <c r="A42" s="16"/>
      <c r="B42" s="16"/>
      <c r="C42" s="17"/>
      <c r="D42" s="18"/>
      <c r="E42" s="18"/>
      <c r="F42" s="18"/>
      <c r="G42" s="18"/>
      <c r="H42" s="19"/>
    </row>
    <row r="43" spans="1:8" s="11" customFormat="1">
      <c r="A43" s="24"/>
      <c r="B43" s="24" t="s">
        <v>69</v>
      </c>
      <c r="C43" s="25" t="s">
        <v>70</v>
      </c>
      <c r="D43" s="26">
        <f t="shared" ref="D43:E43" si="18">SUM(D44:D49)</f>
        <v>8851753770</v>
      </c>
      <c r="E43" s="26">
        <f t="shared" si="18"/>
        <v>8677359068</v>
      </c>
      <c r="F43" s="26">
        <f>SUM(F44:F49)</f>
        <v>8629843980</v>
      </c>
      <c r="G43" s="26">
        <f t="shared" ref="G43" si="19">SUM(G44:G49)</f>
        <v>-47515088</v>
      </c>
      <c r="H43" s="15">
        <f>G43/E43</f>
        <v>-5.4757545040661215E-3</v>
      </c>
    </row>
    <row r="44" spans="1:8">
      <c r="A44" s="16"/>
      <c r="B44" s="16" t="s">
        <v>71</v>
      </c>
      <c r="C44" s="17" t="s">
        <v>18</v>
      </c>
      <c r="D44" s="18">
        <v>6072067780</v>
      </c>
      <c r="E44" s="18">
        <v>5965477118</v>
      </c>
      <c r="F44" s="18">
        <v>5927014380</v>
      </c>
      <c r="G44" s="18">
        <f t="shared" ref="G44:G49" si="20">F44-E44</f>
        <v>-38462738</v>
      </c>
      <c r="H44" s="19">
        <f t="shared" ref="H44:H49" si="21">G44/E44</f>
        <v>-6.4475543597248943E-3</v>
      </c>
    </row>
    <row r="45" spans="1:8">
      <c r="A45" s="16"/>
      <c r="B45" s="16" t="s">
        <v>72</v>
      </c>
      <c r="C45" s="17" t="s">
        <v>73</v>
      </c>
      <c r="D45" s="18">
        <v>1444742340</v>
      </c>
      <c r="E45" s="18">
        <v>1338321100</v>
      </c>
      <c r="F45" s="18">
        <v>1337542550</v>
      </c>
      <c r="G45" s="18">
        <f t="shared" si="20"/>
        <v>-778550</v>
      </c>
      <c r="H45" s="19">
        <f t="shared" si="21"/>
        <v>-5.8173632620751479E-4</v>
      </c>
    </row>
    <row r="46" spans="1:8">
      <c r="A46" s="16"/>
      <c r="B46" s="16" t="s">
        <v>74</v>
      </c>
      <c r="C46" s="17" t="s">
        <v>75</v>
      </c>
      <c r="D46" s="18">
        <v>1014699750</v>
      </c>
      <c r="E46" s="18">
        <v>991854750</v>
      </c>
      <c r="F46" s="18">
        <v>991854750</v>
      </c>
      <c r="G46" s="18">
        <f t="shared" si="20"/>
        <v>0</v>
      </c>
      <c r="H46" s="19">
        <f t="shared" si="21"/>
        <v>0</v>
      </c>
    </row>
    <row r="47" spans="1:8">
      <c r="A47" s="16"/>
      <c r="B47" s="16" t="s">
        <v>76</v>
      </c>
      <c r="C47" s="17" t="s">
        <v>77</v>
      </c>
      <c r="D47" s="18">
        <v>129055100</v>
      </c>
      <c r="E47" s="18">
        <v>114632300</v>
      </c>
      <c r="F47" s="18">
        <v>114613100</v>
      </c>
      <c r="G47" s="18">
        <f t="shared" si="20"/>
        <v>-19200</v>
      </c>
      <c r="H47" s="19">
        <f t="shared" si="21"/>
        <v>-1.6749205939338215E-4</v>
      </c>
    </row>
    <row r="48" spans="1:8">
      <c r="A48" s="16"/>
      <c r="B48" s="16" t="s">
        <v>78</v>
      </c>
      <c r="C48" s="17" t="s">
        <v>79</v>
      </c>
      <c r="D48" s="18">
        <v>127343800</v>
      </c>
      <c r="E48" s="27">
        <v>216453800</v>
      </c>
      <c r="F48" s="18">
        <v>211436200</v>
      </c>
      <c r="G48" s="18">
        <f t="shared" si="20"/>
        <v>-5017600</v>
      </c>
      <c r="H48" s="19">
        <f t="shared" si="21"/>
        <v>-2.3180928216552446E-2</v>
      </c>
    </row>
    <row r="49" spans="1:8">
      <c r="A49" s="16"/>
      <c r="B49" s="16" t="s">
        <v>80</v>
      </c>
      <c r="C49" s="17" t="s">
        <v>81</v>
      </c>
      <c r="D49" s="18">
        <v>63845000</v>
      </c>
      <c r="E49" s="18">
        <v>50620000</v>
      </c>
      <c r="F49" s="18">
        <v>47383000</v>
      </c>
      <c r="G49" s="18">
        <f t="shared" si="20"/>
        <v>-3237000</v>
      </c>
      <c r="H49" s="19">
        <f t="shared" si="21"/>
        <v>-6.3947056499407351E-2</v>
      </c>
    </row>
    <row r="50" spans="1:8" s="11" customFormat="1">
      <c r="A50" s="20"/>
      <c r="B50" s="20"/>
      <c r="C50" s="21"/>
      <c r="D50" s="22"/>
      <c r="E50" s="22"/>
      <c r="F50" s="22"/>
      <c r="G50" s="22"/>
      <c r="H50" s="23"/>
    </row>
    <row r="51" spans="1:8" s="11" customFormat="1">
      <c r="A51" s="7"/>
      <c r="B51" s="8">
        <v>2</v>
      </c>
      <c r="C51" s="9" t="s">
        <v>82</v>
      </c>
      <c r="D51" s="10"/>
      <c r="E51" s="10"/>
      <c r="F51" s="10"/>
      <c r="G51" s="10"/>
      <c r="H51" s="28"/>
    </row>
    <row r="52" spans="1:8" s="11" customFormat="1">
      <c r="A52" s="24"/>
      <c r="B52" s="24" t="s">
        <v>83</v>
      </c>
      <c r="C52" s="25" t="s">
        <v>84</v>
      </c>
      <c r="D52" s="26">
        <f t="shared" ref="D52:E52" si="22">SUM(D53:D56)</f>
        <v>3366645500</v>
      </c>
      <c r="E52" s="26">
        <f t="shared" si="22"/>
        <v>3575583400</v>
      </c>
      <c r="F52" s="26">
        <f>SUM(F53:F56)</f>
        <v>3638275300</v>
      </c>
      <c r="G52" s="26">
        <f t="shared" ref="G52" si="23">SUM(G53:G56)</f>
        <v>62691900</v>
      </c>
      <c r="H52" s="15">
        <f>G52/E52</f>
        <v>1.7533334560172753E-2</v>
      </c>
    </row>
    <row r="53" spans="1:8">
      <c r="A53" s="16"/>
      <c r="B53" s="16" t="s">
        <v>85</v>
      </c>
      <c r="C53" s="17" t="s">
        <v>18</v>
      </c>
      <c r="D53" s="18">
        <v>3024025500</v>
      </c>
      <c r="E53" s="18">
        <v>2866025500</v>
      </c>
      <c r="F53" s="18">
        <v>2932200300</v>
      </c>
      <c r="G53" s="18">
        <f t="shared" ref="G53:G56" si="24">F53-E53</f>
        <v>66174800</v>
      </c>
      <c r="H53" s="19">
        <f t="shared" ref="H53:H56" si="25">G53/E53</f>
        <v>2.3089396797062692E-2</v>
      </c>
    </row>
    <row r="54" spans="1:8">
      <c r="A54" s="16"/>
      <c r="B54" s="16" t="s">
        <v>86</v>
      </c>
      <c r="C54" s="17" t="s">
        <v>87</v>
      </c>
      <c r="D54" s="18">
        <v>121957000</v>
      </c>
      <c r="E54" s="18">
        <v>378716900</v>
      </c>
      <c r="F54" s="18">
        <v>375237000</v>
      </c>
      <c r="G54" s="18">
        <f t="shared" si="24"/>
        <v>-3479900</v>
      </c>
      <c r="H54" s="19">
        <f t="shared" si="25"/>
        <v>-9.1886578074545922E-3</v>
      </c>
    </row>
    <row r="55" spans="1:8">
      <c r="A55" s="16"/>
      <c r="B55" s="16" t="s">
        <v>88</v>
      </c>
      <c r="C55" s="17" t="s">
        <v>89</v>
      </c>
      <c r="D55" s="18">
        <v>113656000</v>
      </c>
      <c r="E55" s="18">
        <v>223834000</v>
      </c>
      <c r="F55" s="18">
        <v>223831000</v>
      </c>
      <c r="G55" s="18">
        <f t="shared" si="24"/>
        <v>-3000</v>
      </c>
      <c r="H55" s="19">
        <f t="shared" si="25"/>
        <v>-1.3402789567268602E-5</v>
      </c>
    </row>
    <row r="56" spans="1:8">
      <c r="A56" s="16"/>
      <c r="B56" s="16" t="s">
        <v>90</v>
      </c>
      <c r="C56" s="17" t="s">
        <v>91</v>
      </c>
      <c r="D56" s="18">
        <v>107007000</v>
      </c>
      <c r="E56" s="18">
        <v>107007000</v>
      </c>
      <c r="F56" s="18">
        <v>107007000</v>
      </c>
      <c r="G56" s="18">
        <f t="shared" si="24"/>
        <v>0</v>
      </c>
      <c r="H56" s="19">
        <f t="shared" si="25"/>
        <v>0</v>
      </c>
    </row>
    <row r="57" spans="1:8" s="11" customFormat="1">
      <c r="A57" s="20"/>
      <c r="B57" s="20"/>
      <c r="C57" s="21"/>
      <c r="D57" s="22"/>
      <c r="E57" s="22"/>
      <c r="F57" s="22"/>
      <c r="G57" s="22"/>
      <c r="H57" s="23"/>
    </row>
    <row r="58" spans="1:8" s="11" customFormat="1" ht="30">
      <c r="A58" s="24"/>
      <c r="B58" s="24" t="s">
        <v>92</v>
      </c>
      <c r="C58" s="25" t="s">
        <v>93</v>
      </c>
      <c r="D58" s="26">
        <f t="shared" ref="D58:E58" si="26">SUM(D59:D62)</f>
        <v>380000000</v>
      </c>
      <c r="E58" s="26">
        <f t="shared" si="26"/>
        <v>396784500</v>
      </c>
      <c r="F58" s="26">
        <f>SUM(F59:F62)</f>
        <v>402811500</v>
      </c>
      <c r="G58" s="26">
        <f t="shared" ref="G58" si="27">SUM(G59:G62)</f>
        <v>6027000</v>
      </c>
      <c r="H58" s="15">
        <f>G58/E58</f>
        <v>1.5189605440736722E-2</v>
      </c>
    </row>
    <row r="59" spans="1:8">
      <c r="A59" s="16"/>
      <c r="B59" s="16" t="s">
        <v>94</v>
      </c>
      <c r="C59" s="17" t="s">
        <v>95</v>
      </c>
      <c r="D59" s="18">
        <v>180000000</v>
      </c>
      <c r="E59" s="18">
        <v>180000000</v>
      </c>
      <c r="F59" s="18">
        <v>186030000</v>
      </c>
      <c r="G59" s="18">
        <f t="shared" ref="G59:G62" si="28">F59-E59</f>
        <v>6030000</v>
      </c>
      <c r="H59" s="19">
        <f t="shared" ref="H59:H62" si="29">G59/E59</f>
        <v>3.3500000000000002E-2</v>
      </c>
    </row>
    <row r="60" spans="1:8">
      <c r="A60" s="16"/>
      <c r="B60" s="16" t="s">
        <v>96</v>
      </c>
      <c r="C60" s="17" t="s">
        <v>97</v>
      </c>
      <c r="D60" s="18">
        <v>22500000</v>
      </c>
      <c r="E60" s="18">
        <v>18240000</v>
      </c>
      <c r="F60" s="18">
        <v>18240000</v>
      </c>
      <c r="G60" s="18">
        <f t="shared" si="28"/>
        <v>0</v>
      </c>
      <c r="H60" s="19">
        <f t="shared" si="29"/>
        <v>0</v>
      </c>
    </row>
    <row r="61" spans="1:8">
      <c r="A61" s="16"/>
      <c r="B61" s="16" t="s">
        <v>98</v>
      </c>
      <c r="C61" s="17" t="s">
        <v>99</v>
      </c>
      <c r="D61" s="18">
        <v>155000000</v>
      </c>
      <c r="E61" s="18">
        <v>176044500</v>
      </c>
      <c r="F61" s="18">
        <v>176044500</v>
      </c>
      <c r="G61" s="18">
        <f t="shared" si="28"/>
        <v>0</v>
      </c>
      <c r="H61" s="19">
        <f t="shared" si="29"/>
        <v>0</v>
      </c>
    </row>
    <row r="62" spans="1:8">
      <c r="A62" s="16"/>
      <c r="B62" s="16" t="s">
        <v>100</v>
      </c>
      <c r="C62" s="17" t="s">
        <v>101</v>
      </c>
      <c r="D62" s="18">
        <v>22500000</v>
      </c>
      <c r="E62" s="18">
        <v>22500000</v>
      </c>
      <c r="F62" s="18">
        <v>22497000</v>
      </c>
      <c r="G62" s="18">
        <f t="shared" si="28"/>
        <v>-3000</v>
      </c>
      <c r="H62" s="19">
        <f t="shared" si="29"/>
        <v>-1.3333333333333334E-4</v>
      </c>
    </row>
    <row r="63" spans="1:8" s="11" customFormat="1">
      <c r="A63" s="20"/>
      <c r="B63" s="20"/>
      <c r="C63" s="21"/>
      <c r="D63" s="22"/>
      <c r="E63" s="22"/>
      <c r="F63" s="22"/>
      <c r="G63" s="22"/>
      <c r="H63" s="23"/>
    </row>
    <row r="64" spans="1:8" s="11" customFormat="1">
      <c r="A64" s="24"/>
      <c r="B64" s="24" t="s">
        <v>102</v>
      </c>
      <c r="C64" s="25" t="s">
        <v>103</v>
      </c>
      <c r="D64" s="26">
        <f t="shared" ref="D64:E64" si="30">SUM(D65:D67)</f>
        <v>9259329862</v>
      </c>
      <c r="E64" s="26">
        <f t="shared" si="30"/>
        <v>9339252337</v>
      </c>
      <c r="F64" s="26">
        <f>SUM(F65:F67)</f>
        <v>9174456631</v>
      </c>
      <c r="G64" s="26">
        <f t="shared" ref="G64" si="31">SUM(G65:G67)</f>
        <v>-164795706</v>
      </c>
      <c r="H64" s="15">
        <f>G64/E64</f>
        <v>-1.7645492385628857E-2</v>
      </c>
    </row>
    <row r="65" spans="1:8">
      <c r="A65" s="16"/>
      <c r="B65" s="16" t="s">
        <v>104</v>
      </c>
      <c r="C65" s="17" t="s">
        <v>18</v>
      </c>
      <c r="D65" s="18">
        <v>9088265144</v>
      </c>
      <c r="E65" s="18">
        <v>9287916057</v>
      </c>
      <c r="F65" s="18">
        <v>9123120351</v>
      </c>
      <c r="G65" s="18">
        <f t="shared" ref="G65:G67" si="32">F65-E65</f>
        <v>-164795706</v>
      </c>
      <c r="H65" s="19">
        <f t="shared" ref="H65:H67" si="33">G65/E65</f>
        <v>-1.7743022760826833E-2</v>
      </c>
    </row>
    <row r="66" spans="1:8">
      <c r="A66" s="16"/>
      <c r="B66" s="16" t="s">
        <v>105</v>
      </c>
      <c r="C66" s="17" t="s">
        <v>106</v>
      </c>
      <c r="D66" s="18">
        <v>146524358</v>
      </c>
      <c r="E66" s="18">
        <v>40781600</v>
      </c>
      <c r="F66" s="18">
        <v>40781600</v>
      </c>
      <c r="G66" s="18">
        <f t="shared" si="32"/>
        <v>0</v>
      </c>
      <c r="H66" s="19">
        <f t="shared" si="33"/>
        <v>0</v>
      </c>
    </row>
    <row r="67" spans="1:8">
      <c r="A67" s="16"/>
      <c r="B67" s="16" t="s">
        <v>107</v>
      </c>
      <c r="C67" s="17" t="s">
        <v>108</v>
      </c>
      <c r="D67" s="18">
        <v>24540360</v>
      </c>
      <c r="E67" s="18">
        <v>10554680</v>
      </c>
      <c r="F67" s="18">
        <v>10554680</v>
      </c>
      <c r="G67" s="18">
        <f t="shared" si="32"/>
        <v>0</v>
      </c>
      <c r="H67" s="19">
        <f t="shared" si="33"/>
        <v>0</v>
      </c>
    </row>
    <row r="68" spans="1:8" s="11" customFormat="1">
      <c r="A68" s="20"/>
      <c r="B68" s="20"/>
      <c r="C68" s="21"/>
      <c r="D68" s="22"/>
      <c r="E68" s="22"/>
      <c r="F68" s="22"/>
      <c r="G68" s="22"/>
      <c r="H68" s="23"/>
    </row>
    <row r="69" spans="1:8" s="11" customFormat="1">
      <c r="A69" s="24"/>
      <c r="B69" s="24" t="s">
        <v>109</v>
      </c>
      <c r="C69" s="25" t="s">
        <v>110</v>
      </c>
      <c r="D69" s="26">
        <f t="shared" ref="D69:E69" si="34">SUM(D70:D76)</f>
        <v>8635400089</v>
      </c>
      <c r="E69" s="26">
        <f t="shared" si="34"/>
        <v>8157456594</v>
      </c>
      <c r="F69" s="26">
        <f>SUM(F70:F76)</f>
        <v>8155499944</v>
      </c>
      <c r="G69" s="26">
        <f t="shared" ref="G69" si="35">SUM(G70:G76)</f>
        <v>-1956650</v>
      </c>
      <c r="H69" s="15">
        <f>G69/E69</f>
        <v>-2.3986030173168949E-4</v>
      </c>
    </row>
    <row r="70" spans="1:8">
      <c r="A70" s="16"/>
      <c r="B70" s="16" t="s">
        <v>111</v>
      </c>
      <c r="C70" s="17" t="s">
        <v>112</v>
      </c>
      <c r="D70" s="18">
        <v>254325700</v>
      </c>
      <c r="E70" s="18">
        <v>254325700</v>
      </c>
      <c r="F70" s="18">
        <v>251725450</v>
      </c>
      <c r="G70" s="18">
        <f t="shared" ref="G70:G76" si="36">F70-E70</f>
        <v>-2600250</v>
      </c>
      <c r="H70" s="19">
        <f t="shared" ref="H70:H76" si="37">G70/E70</f>
        <v>-1.0224094537044428E-2</v>
      </c>
    </row>
    <row r="71" spans="1:8">
      <c r="A71" s="16"/>
      <c r="B71" s="16" t="s">
        <v>113</v>
      </c>
      <c r="C71" s="17" t="s">
        <v>114</v>
      </c>
      <c r="D71" s="18">
        <v>483355164</v>
      </c>
      <c r="E71" s="18">
        <v>492591544</v>
      </c>
      <c r="F71" s="18">
        <v>492585704</v>
      </c>
      <c r="G71" s="18">
        <f t="shared" si="36"/>
        <v>-5840</v>
      </c>
      <c r="H71" s="19">
        <f t="shared" si="37"/>
        <v>-1.1855664335155539E-5</v>
      </c>
    </row>
    <row r="72" spans="1:8" ht="30">
      <c r="A72" s="16"/>
      <c r="B72" s="16" t="s">
        <v>115</v>
      </c>
      <c r="C72" s="17" t="s">
        <v>116</v>
      </c>
      <c r="D72" s="18">
        <v>47045000</v>
      </c>
      <c r="E72" s="18">
        <v>140816000</v>
      </c>
      <c r="F72" s="18">
        <v>140816000</v>
      </c>
      <c r="G72" s="18">
        <f t="shared" si="36"/>
        <v>0</v>
      </c>
      <c r="H72" s="19">
        <f t="shared" si="37"/>
        <v>0</v>
      </c>
    </row>
    <row r="73" spans="1:8" ht="30">
      <c r="A73" s="16"/>
      <c r="B73" s="16" t="s">
        <v>117</v>
      </c>
      <c r="C73" s="17" t="s">
        <v>118</v>
      </c>
      <c r="D73" s="18">
        <v>23372000</v>
      </c>
      <c r="E73" s="18">
        <v>15742000</v>
      </c>
      <c r="F73" s="18">
        <v>15742000</v>
      </c>
      <c r="G73" s="18">
        <f t="shared" si="36"/>
        <v>0</v>
      </c>
      <c r="H73" s="19">
        <f t="shared" si="37"/>
        <v>0</v>
      </c>
    </row>
    <row r="74" spans="1:8" ht="30">
      <c r="A74" s="16"/>
      <c r="B74" s="16" t="s">
        <v>119</v>
      </c>
      <c r="C74" s="17" t="s">
        <v>120</v>
      </c>
      <c r="D74" s="18">
        <v>114400000</v>
      </c>
      <c r="E74" s="18">
        <v>114400000</v>
      </c>
      <c r="F74" s="18">
        <v>121400000</v>
      </c>
      <c r="G74" s="18">
        <f t="shared" si="36"/>
        <v>7000000</v>
      </c>
      <c r="H74" s="19">
        <f t="shared" si="37"/>
        <v>6.1188811188811192E-2</v>
      </c>
    </row>
    <row r="75" spans="1:8">
      <c r="A75" s="16"/>
      <c r="B75" s="16" t="s">
        <v>121</v>
      </c>
      <c r="C75" s="17" t="s">
        <v>122</v>
      </c>
      <c r="D75" s="18">
        <v>74387500</v>
      </c>
      <c r="E75" s="18">
        <v>54057500</v>
      </c>
      <c r="F75" s="18">
        <v>47727500</v>
      </c>
      <c r="G75" s="18">
        <f t="shared" si="36"/>
        <v>-6330000</v>
      </c>
      <c r="H75" s="19">
        <f t="shared" si="37"/>
        <v>-0.11709753503214169</v>
      </c>
    </row>
    <row r="76" spans="1:8">
      <c r="A76" s="16"/>
      <c r="B76" s="16" t="s">
        <v>123</v>
      </c>
      <c r="C76" s="17" t="s">
        <v>124</v>
      </c>
      <c r="D76" s="18">
        <v>7638514725</v>
      </c>
      <c r="E76" s="18">
        <v>7085523850</v>
      </c>
      <c r="F76" s="18">
        <v>7085503290</v>
      </c>
      <c r="G76" s="18">
        <f t="shared" si="36"/>
        <v>-20560</v>
      </c>
      <c r="H76" s="19">
        <f t="shared" si="37"/>
        <v>-2.9016908890935425E-6</v>
      </c>
    </row>
    <row r="77" spans="1:8">
      <c r="A77" s="16"/>
      <c r="B77" s="16"/>
      <c r="C77" s="17"/>
      <c r="D77" s="18"/>
      <c r="E77" s="18"/>
      <c r="F77" s="18"/>
      <c r="G77" s="18"/>
      <c r="H77" s="19"/>
    </row>
    <row r="78" spans="1:8" s="11" customFormat="1" ht="30">
      <c r="A78" s="24"/>
      <c r="B78" s="24" t="s">
        <v>125</v>
      </c>
      <c r="C78" s="25" t="s">
        <v>126</v>
      </c>
      <c r="D78" s="26">
        <f t="shared" ref="D78:E78" si="38">SUM(D79:D83)</f>
        <v>4395128234</v>
      </c>
      <c r="E78" s="26">
        <f t="shared" si="38"/>
        <v>4266020656</v>
      </c>
      <c r="F78" s="26">
        <f>SUM(F79:F83)</f>
        <v>4393901309</v>
      </c>
      <c r="G78" s="26">
        <f t="shared" ref="G78" si="39">SUM(G79:G83)</f>
        <v>127880653</v>
      </c>
      <c r="H78" s="15">
        <f>G78/E78</f>
        <v>2.9976566761377631E-2</v>
      </c>
    </row>
    <row r="79" spans="1:8">
      <c r="A79" s="16"/>
      <c r="B79" s="16" t="s">
        <v>127</v>
      </c>
      <c r="C79" s="17" t="s">
        <v>18</v>
      </c>
      <c r="D79" s="18">
        <v>3227923834</v>
      </c>
      <c r="E79" s="18">
        <v>3219129181</v>
      </c>
      <c r="F79" s="18">
        <v>3347009934</v>
      </c>
      <c r="G79" s="18">
        <f t="shared" ref="G79:G83" si="40">F79-E79</f>
        <v>127880753</v>
      </c>
      <c r="H79" s="19">
        <f t="shared" ref="H79:H83" si="41">G79/E79</f>
        <v>3.972526289245551E-2</v>
      </c>
    </row>
    <row r="80" spans="1:8">
      <c r="A80" s="16"/>
      <c r="B80" s="16" t="s">
        <v>128</v>
      </c>
      <c r="C80" s="17" t="s">
        <v>129</v>
      </c>
      <c r="D80" s="18">
        <v>872341400</v>
      </c>
      <c r="E80" s="18">
        <v>767990475</v>
      </c>
      <c r="F80" s="18">
        <v>767990375</v>
      </c>
      <c r="G80" s="18">
        <f t="shared" si="40"/>
        <v>-100</v>
      </c>
      <c r="H80" s="19">
        <f t="shared" si="41"/>
        <v>-1.302099482418711E-7</v>
      </c>
    </row>
    <row r="81" spans="1:8">
      <c r="A81" s="16"/>
      <c r="B81" s="16" t="s">
        <v>130</v>
      </c>
      <c r="C81" s="17" t="s">
        <v>131</v>
      </c>
      <c r="D81" s="18">
        <v>151798000</v>
      </c>
      <c r="E81" s="18">
        <v>151798000</v>
      </c>
      <c r="F81" s="18">
        <v>151798000</v>
      </c>
      <c r="G81" s="18">
        <f t="shared" si="40"/>
        <v>0</v>
      </c>
      <c r="H81" s="19">
        <f t="shared" si="41"/>
        <v>0</v>
      </c>
    </row>
    <row r="82" spans="1:8">
      <c r="A82" s="16"/>
      <c r="B82" s="16" t="s">
        <v>132</v>
      </c>
      <c r="C82" s="17" t="s">
        <v>133</v>
      </c>
      <c r="D82" s="18">
        <v>94580000</v>
      </c>
      <c r="E82" s="18">
        <v>83630000</v>
      </c>
      <c r="F82" s="18">
        <v>83630000</v>
      </c>
      <c r="G82" s="18">
        <f t="shared" si="40"/>
        <v>0</v>
      </c>
      <c r="H82" s="19">
        <f t="shared" si="41"/>
        <v>0</v>
      </c>
    </row>
    <row r="83" spans="1:8">
      <c r="A83" s="16"/>
      <c r="B83" s="16" t="s">
        <v>134</v>
      </c>
      <c r="C83" s="17" t="s">
        <v>135</v>
      </c>
      <c r="D83" s="18">
        <v>48485000</v>
      </c>
      <c r="E83" s="18">
        <v>43473000</v>
      </c>
      <c r="F83" s="18">
        <v>43473000</v>
      </c>
      <c r="G83" s="18">
        <f t="shared" si="40"/>
        <v>0</v>
      </c>
      <c r="H83" s="19">
        <f t="shared" si="41"/>
        <v>0</v>
      </c>
    </row>
    <row r="84" spans="1:8" s="11" customFormat="1">
      <c r="A84" s="20"/>
      <c r="B84" s="20"/>
      <c r="C84" s="21"/>
      <c r="D84" s="22"/>
      <c r="E84" s="22"/>
      <c r="F84" s="22"/>
      <c r="G84" s="22"/>
      <c r="H84" s="23"/>
    </row>
    <row r="85" spans="1:8" s="11" customFormat="1" ht="30">
      <c r="A85" s="24"/>
      <c r="B85" s="24" t="s">
        <v>136</v>
      </c>
      <c r="C85" s="25" t="s">
        <v>137</v>
      </c>
      <c r="D85" s="26">
        <f t="shared" ref="D85:E85" si="42">SUM(D86:D88)</f>
        <v>1996364608</v>
      </c>
      <c r="E85" s="26">
        <f t="shared" si="42"/>
        <v>2030336150</v>
      </c>
      <c r="F85" s="26">
        <f>SUM(F86:F88)</f>
        <v>2029294950</v>
      </c>
      <c r="G85" s="26">
        <f t="shared" ref="G85" si="43">SUM(G86:G88)</f>
        <v>-1041200</v>
      </c>
      <c r="H85" s="15">
        <f>G85/E85</f>
        <v>-5.1282148525011483E-4</v>
      </c>
    </row>
    <row r="86" spans="1:8">
      <c r="A86" s="16"/>
      <c r="B86" s="16" t="s">
        <v>138</v>
      </c>
      <c r="C86" s="17" t="s">
        <v>139</v>
      </c>
      <c r="D86" s="18">
        <v>864861900</v>
      </c>
      <c r="E86" s="18">
        <v>909419250</v>
      </c>
      <c r="F86" s="18">
        <v>905516250</v>
      </c>
      <c r="G86" s="18">
        <f t="shared" ref="G86:G88" si="44">F86-E86</f>
        <v>-3903000</v>
      </c>
      <c r="H86" s="19">
        <f t="shared" ref="H86:H88" si="45">G86/E86</f>
        <v>-4.2917499272200361E-3</v>
      </c>
    </row>
    <row r="87" spans="1:8">
      <c r="A87" s="16"/>
      <c r="B87" s="16" t="s">
        <v>140</v>
      </c>
      <c r="C87" s="17" t="s">
        <v>141</v>
      </c>
      <c r="D87" s="18">
        <v>958819000</v>
      </c>
      <c r="E87" s="18">
        <v>952939200</v>
      </c>
      <c r="F87" s="18">
        <v>955801000</v>
      </c>
      <c r="G87" s="18">
        <f t="shared" si="44"/>
        <v>2861800</v>
      </c>
      <c r="H87" s="19">
        <f t="shared" si="45"/>
        <v>3.0031296855035452E-3</v>
      </c>
    </row>
    <row r="88" spans="1:8">
      <c r="A88" s="16"/>
      <c r="B88" s="16" t="s">
        <v>142</v>
      </c>
      <c r="C88" s="17" t="s">
        <v>143</v>
      </c>
      <c r="D88" s="18">
        <v>172683708</v>
      </c>
      <c r="E88" s="18">
        <v>167977700</v>
      </c>
      <c r="F88" s="18">
        <v>167977700</v>
      </c>
      <c r="G88" s="18">
        <f t="shared" si="44"/>
        <v>0</v>
      </c>
      <c r="H88" s="19">
        <f t="shared" si="45"/>
        <v>0</v>
      </c>
    </row>
    <row r="89" spans="1:8">
      <c r="A89" s="16"/>
      <c r="B89" s="16"/>
      <c r="C89" s="17"/>
      <c r="D89" s="18"/>
      <c r="E89" s="18"/>
      <c r="F89" s="18"/>
      <c r="G89" s="18"/>
      <c r="H89" s="19"/>
    </row>
    <row r="90" spans="1:8" s="11" customFormat="1">
      <c r="A90" s="24"/>
      <c r="B90" s="24" t="s">
        <v>144</v>
      </c>
      <c r="C90" s="25" t="s">
        <v>145</v>
      </c>
      <c r="D90" s="26">
        <f t="shared" ref="D90:E90" si="46">SUM(D91:D92)</f>
        <v>8701995292</v>
      </c>
      <c r="E90" s="26">
        <f t="shared" si="46"/>
        <v>8291097151</v>
      </c>
      <c r="F90" s="26">
        <f>SUM(F91:F92)</f>
        <v>8431538151</v>
      </c>
      <c r="G90" s="26">
        <f t="shared" ref="G90" si="47">SUM(G91:G92)</f>
        <v>140441000</v>
      </c>
      <c r="H90" s="15">
        <f>G90/E90</f>
        <v>1.6938771484912733E-2</v>
      </c>
    </row>
    <row r="91" spans="1:8">
      <c r="A91" s="16"/>
      <c r="B91" s="16" t="s">
        <v>146</v>
      </c>
      <c r="C91" s="17" t="s">
        <v>18</v>
      </c>
      <c r="D91" s="18">
        <v>6600215292</v>
      </c>
      <c r="E91" s="18">
        <v>6373624001</v>
      </c>
      <c r="F91" s="18">
        <v>6431879001</v>
      </c>
      <c r="G91" s="18">
        <f t="shared" ref="G91:G92" si="48">F91-E91</f>
        <v>58255000</v>
      </c>
      <c r="H91" s="19">
        <f t="shared" ref="H91:H92" si="49">G91/E91</f>
        <v>9.1400120231221651E-3</v>
      </c>
    </row>
    <row r="92" spans="1:8">
      <c r="A92" s="16"/>
      <c r="B92" s="16" t="s">
        <v>147</v>
      </c>
      <c r="C92" s="17" t="s">
        <v>148</v>
      </c>
      <c r="D92" s="18">
        <v>2101780000</v>
      </c>
      <c r="E92" s="18">
        <v>1917473150</v>
      </c>
      <c r="F92" s="18">
        <v>1999659150</v>
      </c>
      <c r="G92" s="18">
        <f t="shared" si="48"/>
        <v>82186000</v>
      </c>
      <c r="H92" s="19">
        <f t="shared" si="49"/>
        <v>4.2861617123556593E-2</v>
      </c>
    </row>
    <row r="93" spans="1:8" s="11" customFormat="1">
      <c r="A93" s="20"/>
      <c r="B93" s="20"/>
      <c r="C93" s="21"/>
      <c r="D93" s="22"/>
      <c r="E93" s="22"/>
      <c r="F93" s="22"/>
      <c r="G93" s="22"/>
      <c r="H93" s="23"/>
    </row>
    <row r="94" spans="1:8" s="11" customFormat="1">
      <c r="A94" s="24"/>
      <c r="B94" s="24" t="s">
        <v>149</v>
      </c>
      <c r="C94" s="25" t="s">
        <v>150</v>
      </c>
      <c r="D94" s="26">
        <f t="shared" ref="D94:E94" si="50">SUM(D95:D97)</f>
        <v>7957088226</v>
      </c>
      <c r="E94" s="26">
        <f t="shared" si="50"/>
        <v>8964444476</v>
      </c>
      <c r="F94" s="26">
        <f>SUM(F95:F97)</f>
        <v>9018279476</v>
      </c>
      <c r="G94" s="26">
        <f t="shared" ref="G94" si="51">SUM(G95:G97)</f>
        <v>53835000</v>
      </c>
      <c r="H94" s="15">
        <f>G94/E94</f>
        <v>6.0053916496587605E-3</v>
      </c>
    </row>
    <row r="95" spans="1:8">
      <c r="A95" s="16"/>
      <c r="B95" s="16" t="s">
        <v>151</v>
      </c>
      <c r="C95" s="17" t="s">
        <v>18</v>
      </c>
      <c r="D95" s="18">
        <v>3460073376</v>
      </c>
      <c r="E95" s="18">
        <v>3482405676</v>
      </c>
      <c r="F95" s="18">
        <v>3537210574</v>
      </c>
      <c r="G95" s="18">
        <f t="shared" ref="G95:G97" si="52">F95-E95</f>
        <v>54804898</v>
      </c>
      <c r="H95" s="19">
        <f t="shared" ref="H95:H97" si="53">G95/E95</f>
        <v>1.5737654684433729E-2</v>
      </c>
    </row>
    <row r="96" spans="1:8">
      <c r="A96" s="16"/>
      <c r="B96" s="16" t="s">
        <v>152</v>
      </c>
      <c r="C96" s="17" t="s">
        <v>153</v>
      </c>
      <c r="D96" s="18">
        <v>1842102450</v>
      </c>
      <c r="E96" s="18">
        <v>2470224400</v>
      </c>
      <c r="F96" s="18">
        <v>2470179302</v>
      </c>
      <c r="G96" s="18">
        <f t="shared" si="52"/>
        <v>-45098</v>
      </c>
      <c r="H96" s="19">
        <f t="shared" si="53"/>
        <v>-1.8256640975613389E-5</v>
      </c>
    </row>
    <row r="97" spans="1:8">
      <c r="A97" s="16"/>
      <c r="B97" s="16" t="s">
        <v>154</v>
      </c>
      <c r="C97" s="17" t="s">
        <v>155</v>
      </c>
      <c r="D97" s="18">
        <v>2654912400</v>
      </c>
      <c r="E97" s="18">
        <v>3011814400</v>
      </c>
      <c r="F97" s="18">
        <v>3010889600</v>
      </c>
      <c r="G97" s="18">
        <f t="shared" si="52"/>
        <v>-924800</v>
      </c>
      <c r="H97" s="19">
        <f t="shared" si="53"/>
        <v>-3.0705743355234638E-4</v>
      </c>
    </row>
    <row r="98" spans="1:8" s="11" customFormat="1">
      <c r="A98" s="20"/>
      <c r="B98" s="20"/>
      <c r="C98" s="21"/>
      <c r="D98" s="22"/>
      <c r="E98" s="22"/>
      <c r="F98" s="22"/>
      <c r="G98" s="22"/>
      <c r="H98" s="23"/>
    </row>
    <row r="99" spans="1:8" s="11" customFormat="1">
      <c r="A99" s="24"/>
      <c r="B99" s="24" t="s">
        <v>156</v>
      </c>
      <c r="C99" s="25" t="s">
        <v>157</v>
      </c>
      <c r="D99" s="26">
        <f t="shared" ref="D99:E99" si="54">SUM(D100:D105)</f>
        <v>10458210692</v>
      </c>
      <c r="E99" s="26">
        <f t="shared" si="54"/>
        <v>10069672742</v>
      </c>
      <c r="F99" s="26">
        <f>SUM(F100:F105)</f>
        <v>10024536142</v>
      </c>
      <c r="G99" s="26">
        <f t="shared" ref="G99" si="55">SUM(G100:G105)</f>
        <v>-45136600</v>
      </c>
      <c r="H99" s="15">
        <f>G99/E99</f>
        <v>-4.4824296833141314E-3</v>
      </c>
    </row>
    <row r="100" spans="1:8">
      <c r="A100" s="16"/>
      <c r="B100" s="16" t="s">
        <v>158</v>
      </c>
      <c r="C100" s="17" t="s">
        <v>18</v>
      </c>
      <c r="D100" s="18">
        <v>8842736692</v>
      </c>
      <c r="E100" s="18">
        <v>8595241742</v>
      </c>
      <c r="F100" s="18">
        <v>8551449142</v>
      </c>
      <c r="G100" s="18">
        <f t="shared" ref="G100:G105" si="56">F100-E100</f>
        <v>-43792600</v>
      </c>
      <c r="H100" s="19">
        <f t="shared" ref="H100:H104" si="57">G100/E100</f>
        <v>-5.0949817718343822E-3</v>
      </c>
    </row>
    <row r="101" spans="1:8">
      <c r="A101" s="16"/>
      <c r="B101" s="16" t="s">
        <v>159</v>
      </c>
      <c r="C101" s="17" t="s">
        <v>160</v>
      </c>
      <c r="D101" s="18">
        <v>72864000</v>
      </c>
      <c r="E101" s="18">
        <v>72864000</v>
      </c>
      <c r="F101" s="18">
        <v>72864000</v>
      </c>
      <c r="G101" s="18">
        <f t="shared" si="56"/>
        <v>0</v>
      </c>
      <c r="H101" s="19">
        <f t="shared" si="57"/>
        <v>0</v>
      </c>
    </row>
    <row r="102" spans="1:8">
      <c r="A102" s="16"/>
      <c r="B102" s="16" t="s">
        <v>161</v>
      </c>
      <c r="C102" s="17" t="s">
        <v>162</v>
      </c>
      <c r="D102" s="18">
        <v>390241000</v>
      </c>
      <c r="E102" s="18">
        <v>390304000</v>
      </c>
      <c r="F102" s="18">
        <v>390304000</v>
      </c>
      <c r="G102" s="18">
        <f t="shared" si="56"/>
        <v>0</v>
      </c>
      <c r="H102" s="19">
        <f t="shared" si="57"/>
        <v>0</v>
      </c>
    </row>
    <row r="103" spans="1:8">
      <c r="A103" s="16"/>
      <c r="B103" s="16" t="s">
        <v>163</v>
      </c>
      <c r="C103" s="17" t="s">
        <v>164</v>
      </c>
      <c r="D103" s="18">
        <v>66603000</v>
      </c>
      <c r="E103" s="18">
        <v>61878000</v>
      </c>
      <c r="F103" s="18">
        <v>61878000</v>
      </c>
      <c r="G103" s="18">
        <f t="shared" si="56"/>
        <v>0</v>
      </c>
      <c r="H103" s="19">
        <f t="shared" si="57"/>
        <v>0</v>
      </c>
    </row>
    <row r="104" spans="1:8" ht="30">
      <c r="A104" s="16"/>
      <c r="B104" s="16" t="s">
        <v>165</v>
      </c>
      <c r="C104" s="17" t="s">
        <v>166</v>
      </c>
      <c r="D104" s="18">
        <v>810823000</v>
      </c>
      <c r="E104" s="18">
        <v>674442000</v>
      </c>
      <c r="F104" s="18">
        <v>673098000</v>
      </c>
      <c r="G104" s="18">
        <f t="shared" si="56"/>
        <v>-1344000</v>
      </c>
      <c r="H104" s="19">
        <f t="shared" si="57"/>
        <v>-1.9927584581031429E-3</v>
      </c>
    </row>
    <row r="105" spans="1:8">
      <c r="A105" s="16"/>
      <c r="B105" s="16" t="s">
        <v>167</v>
      </c>
      <c r="C105" s="17" t="s">
        <v>168</v>
      </c>
      <c r="D105" s="18">
        <v>274943000</v>
      </c>
      <c r="E105" s="18">
        <v>274943000</v>
      </c>
      <c r="F105" s="18">
        <v>274943000</v>
      </c>
      <c r="G105" s="18">
        <f t="shared" si="56"/>
        <v>0</v>
      </c>
      <c r="H105" s="19">
        <f>G105/E105</f>
        <v>0</v>
      </c>
    </row>
    <row r="106" spans="1:8" s="11" customFormat="1">
      <c r="A106" s="20"/>
      <c r="B106" s="20"/>
      <c r="C106" s="21"/>
      <c r="D106" s="22"/>
      <c r="E106" s="22"/>
      <c r="F106" s="22"/>
      <c r="G106" s="22"/>
      <c r="H106" s="23"/>
    </row>
    <row r="107" spans="1:8" s="11" customFormat="1">
      <c r="A107" s="24"/>
      <c r="B107" s="24" t="s">
        <v>169</v>
      </c>
      <c r="C107" s="25" t="s">
        <v>170</v>
      </c>
      <c r="D107" s="26">
        <f t="shared" ref="D107:E107" si="58">SUM(D108:D111)</f>
        <v>1019949978</v>
      </c>
      <c r="E107" s="26">
        <f t="shared" si="58"/>
        <v>1023693678</v>
      </c>
      <c r="F107" s="26">
        <f>SUM(F108:F111)</f>
        <v>1067020778</v>
      </c>
      <c r="G107" s="26">
        <f t="shared" ref="G107" si="59">SUM(G108:G111)</f>
        <v>43327100</v>
      </c>
      <c r="H107" s="15">
        <f>G107/E107</f>
        <v>4.2324282088611276E-2</v>
      </c>
    </row>
    <row r="108" spans="1:8">
      <c r="A108" s="16"/>
      <c r="B108" s="16" t="s">
        <v>171</v>
      </c>
      <c r="C108" s="17" t="s">
        <v>18</v>
      </c>
      <c r="D108" s="18">
        <v>504981178</v>
      </c>
      <c r="E108" s="18">
        <v>499477678</v>
      </c>
      <c r="F108" s="18">
        <v>537359178</v>
      </c>
      <c r="G108" s="18">
        <f t="shared" ref="G108:G111" si="60">F108-E108</f>
        <v>37881500</v>
      </c>
      <c r="H108" s="19">
        <f t="shared" ref="H108:H111" si="61">G108/E108</f>
        <v>7.5842228128561132E-2</v>
      </c>
    </row>
    <row r="109" spans="1:8">
      <c r="A109" s="16"/>
      <c r="B109" s="16" t="s">
        <v>172</v>
      </c>
      <c r="C109" s="17" t="s">
        <v>173</v>
      </c>
      <c r="D109" s="18">
        <v>94675600</v>
      </c>
      <c r="E109" s="18">
        <v>103770800</v>
      </c>
      <c r="F109" s="18">
        <v>103770800</v>
      </c>
      <c r="G109" s="18">
        <f t="shared" si="60"/>
        <v>0</v>
      </c>
      <c r="H109" s="19">
        <f t="shared" si="61"/>
        <v>0</v>
      </c>
    </row>
    <row r="110" spans="1:8">
      <c r="A110" s="16"/>
      <c r="B110" s="16" t="s">
        <v>174</v>
      </c>
      <c r="C110" s="17" t="s">
        <v>175</v>
      </c>
      <c r="D110" s="18">
        <v>94171200</v>
      </c>
      <c r="E110" s="18">
        <v>94323200</v>
      </c>
      <c r="F110" s="18">
        <v>99768800</v>
      </c>
      <c r="G110" s="18">
        <f t="shared" si="60"/>
        <v>5445600</v>
      </c>
      <c r="H110" s="19">
        <f t="shared" si="61"/>
        <v>5.7733410232053195E-2</v>
      </c>
    </row>
    <row r="111" spans="1:8">
      <c r="A111" s="16"/>
      <c r="B111" s="16" t="s">
        <v>176</v>
      </c>
      <c r="C111" s="17" t="s">
        <v>177</v>
      </c>
      <c r="D111" s="18">
        <v>326122000</v>
      </c>
      <c r="E111" s="18">
        <v>326122000</v>
      </c>
      <c r="F111" s="18">
        <v>326122000</v>
      </c>
      <c r="G111" s="18">
        <f t="shared" si="60"/>
        <v>0</v>
      </c>
      <c r="H111" s="19">
        <f t="shared" si="61"/>
        <v>0</v>
      </c>
    </row>
    <row r="112" spans="1:8" s="11" customFormat="1">
      <c r="A112" s="20"/>
      <c r="B112" s="20"/>
      <c r="C112" s="21"/>
      <c r="D112" s="22"/>
      <c r="E112" s="22"/>
      <c r="F112" s="22"/>
      <c r="G112" s="22"/>
      <c r="H112" s="23"/>
    </row>
    <row r="113" spans="1:8" s="11" customFormat="1">
      <c r="A113" s="24"/>
      <c r="B113" s="24" t="s">
        <v>178</v>
      </c>
      <c r="C113" s="25" t="s">
        <v>179</v>
      </c>
      <c r="D113" s="26">
        <f t="shared" ref="D113:E113" si="62">SUM(D114:D117)</f>
        <v>34944628412</v>
      </c>
      <c r="E113" s="26">
        <f t="shared" si="62"/>
        <v>35066387942</v>
      </c>
      <c r="F113" s="26">
        <f>SUM(F114:F117)</f>
        <v>35403479742</v>
      </c>
      <c r="G113" s="26">
        <f t="shared" ref="G113" si="63">SUM(G114:G117)</f>
        <v>337091800</v>
      </c>
      <c r="H113" s="15">
        <f>G113/E113</f>
        <v>9.6129604382849954E-3</v>
      </c>
    </row>
    <row r="114" spans="1:8">
      <c r="A114" s="16"/>
      <c r="B114" s="16" t="s">
        <v>180</v>
      </c>
      <c r="C114" s="17" t="s">
        <v>18</v>
      </c>
      <c r="D114" s="18">
        <v>5758003000</v>
      </c>
      <c r="E114" s="18">
        <v>5462156930</v>
      </c>
      <c r="F114" s="18">
        <v>5599301230</v>
      </c>
      <c r="G114" s="18">
        <f t="shared" ref="G114:G117" si="64">F114-E114</f>
        <v>137144300</v>
      </c>
      <c r="H114" s="19">
        <f t="shared" ref="H114:H117" si="65">G114/E114</f>
        <v>2.5108084911796922E-2</v>
      </c>
    </row>
    <row r="115" spans="1:8">
      <c r="A115" s="16"/>
      <c r="B115" s="16" t="s">
        <v>181</v>
      </c>
      <c r="C115" s="17" t="s">
        <v>182</v>
      </c>
      <c r="D115" s="18">
        <v>941701750</v>
      </c>
      <c r="E115" s="18">
        <v>941676250</v>
      </c>
      <c r="F115" s="18">
        <v>941676050</v>
      </c>
      <c r="G115" s="18">
        <f t="shared" si="64"/>
        <v>-200</v>
      </c>
      <c r="H115" s="19">
        <f t="shared" si="65"/>
        <v>-2.1238721906812454E-7</v>
      </c>
    </row>
    <row r="116" spans="1:8">
      <c r="A116" s="16"/>
      <c r="B116" s="16" t="s">
        <v>183</v>
      </c>
      <c r="C116" s="17" t="s">
        <v>184</v>
      </c>
      <c r="D116" s="18">
        <v>28094923662</v>
      </c>
      <c r="E116" s="18">
        <v>28512554762</v>
      </c>
      <c r="F116" s="18">
        <v>28712502462</v>
      </c>
      <c r="G116" s="18">
        <f t="shared" si="64"/>
        <v>199947700</v>
      </c>
      <c r="H116" s="19">
        <f t="shared" si="65"/>
        <v>7.012619587020646E-3</v>
      </c>
    </row>
    <row r="117" spans="1:8">
      <c r="A117" s="16"/>
      <c r="B117" s="16" t="s">
        <v>185</v>
      </c>
      <c r="C117" s="17" t="s">
        <v>186</v>
      </c>
      <c r="D117" s="18">
        <v>150000000</v>
      </c>
      <c r="E117" s="18">
        <v>150000000</v>
      </c>
      <c r="F117" s="18">
        <v>150000000</v>
      </c>
      <c r="G117" s="18">
        <f t="shared" si="64"/>
        <v>0</v>
      </c>
      <c r="H117" s="19">
        <f t="shared" si="65"/>
        <v>0</v>
      </c>
    </row>
    <row r="118" spans="1:8" s="11" customFormat="1">
      <c r="A118" s="20"/>
      <c r="B118" s="20"/>
      <c r="C118" s="21"/>
      <c r="D118" s="22"/>
      <c r="E118" s="22"/>
      <c r="F118" s="22"/>
      <c r="G118" s="22"/>
      <c r="H118" s="23"/>
    </row>
    <row r="119" spans="1:8" s="11" customFormat="1">
      <c r="A119" s="24"/>
      <c r="B119" s="24" t="s">
        <v>187</v>
      </c>
      <c r="C119" s="25" t="s">
        <v>188</v>
      </c>
      <c r="D119" s="26">
        <f t="shared" ref="D119:E119" si="66">SUM(D120)</f>
        <v>26202800</v>
      </c>
      <c r="E119" s="26">
        <f t="shared" si="66"/>
        <v>26202800</v>
      </c>
      <c r="F119" s="26">
        <f>SUM(F120)</f>
        <v>26202800</v>
      </c>
      <c r="G119" s="26">
        <f>SUM(G120)</f>
        <v>0</v>
      </c>
      <c r="H119" s="29"/>
    </row>
    <row r="120" spans="1:8">
      <c r="A120" s="16"/>
      <c r="B120" s="16" t="s">
        <v>189</v>
      </c>
      <c r="C120" s="17" t="s">
        <v>190</v>
      </c>
      <c r="D120" s="18">
        <v>26202800</v>
      </c>
      <c r="E120" s="18">
        <v>26202800</v>
      </c>
      <c r="F120" s="18">
        <v>26202800</v>
      </c>
      <c r="G120" s="18">
        <f>F120-E120</f>
        <v>0</v>
      </c>
      <c r="H120" s="19">
        <f>G120/E120</f>
        <v>0</v>
      </c>
    </row>
    <row r="121" spans="1:8" s="11" customFormat="1">
      <c r="A121" s="20"/>
      <c r="B121" s="20"/>
      <c r="C121" s="21"/>
      <c r="D121" s="22"/>
      <c r="E121" s="22"/>
      <c r="F121" s="22"/>
      <c r="G121" s="22"/>
      <c r="H121" s="23"/>
    </row>
    <row r="122" spans="1:8" s="11" customFormat="1">
      <c r="A122" s="24"/>
      <c r="B122" s="24" t="s">
        <v>191</v>
      </c>
      <c r="C122" s="25" t="s">
        <v>192</v>
      </c>
      <c r="D122" s="26">
        <f t="shared" ref="D122:E122" si="67">SUM(D123)</f>
        <v>12800000</v>
      </c>
      <c r="E122" s="26">
        <f t="shared" si="67"/>
        <v>9900000</v>
      </c>
      <c r="F122" s="26">
        <f>SUM(F123)</f>
        <v>9900000</v>
      </c>
      <c r="G122" s="26">
        <f t="shared" ref="G122" si="68">SUM(G123)</f>
        <v>0</v>
      </c>
      <c r="H122" s="15">
        <f>G122/E122</f>
        <v>0</v>
      </c>
    </row>
    <row r="123" spans="1:8">
      <c r="A123" s="16"/>
      <c r="B123" s="16" t="s">
        <v>193</v>
      </c>
      <c r="C123" s="17" t="s">
        <v>194</v>
      </c>
      <c r="D123" s="18">
        <v>12800000</v>
      </c>
      <c r="E123" s="18">
        <v>9900000</v>
      </c>
      <c r="F123" s="18">
        <v>9900000</v>
      </c>
      <c r="G123" s="18">
        <f>F123-E123</f>
        <v>0</v>
      </c>
      <c r="H123" s="19">
        <f>G123/E123</f>
        <v>0</v>
      </c>
    </row>
    <row r="124" spans="1:8" s="11" customFormat="1">
      <c r="A124" s="20"/>
      <c r="B124" s="20"/>
      <c r="C124" s="21"/>
      <c r="D124" s="22"/>
      <c r="E124" s="22"/>
      <c r="F124" s="22"/>
      <c r="G124" s="22"/>
      <c r="H124" s="23"/>
    </row>
    <row r="125" spans="1:8" s="11" customFormat="1">
      <c r="A125" s="24"/>
      <c r="B125" s="24" t="s">
        <v>195</v>
      </c>
      <c r="C125" s="25" t="s">
        <v>196</v>
      </c>
      <c r="D125" s="26">
        <f t="shared" ref="D125:E125" si="69">SUM(D126)</f>
        <v>161255000</v>
      </c>
      <c r="E125" s="26">
        <f t="shared" si="69"/>
        <v>161255000</v>
      </c>
      <c r="F125" s="26">
        <f>SUM(F126)</f>
        <v>161255000</v>
      </c>
      <c r="G125" s="26">
        <f t="shared" ref="G125" si="70">SUM(G126)</f>
        <v>0</v>
      </c>
      <c r="H125" s="15">
        <f>G125/E125</f>
        <v>0</v>
      </c>
    </row>
    <row r="126" spans="1:8">
      <c r="A126" s="16"/>
      <c r="B126" s="16" t="s">
        <v>197</v>
      </c>
      <c r="C126" s="17" t="s">
        <v>198</v>
      </c>
      <c r="D126" s="18">
        <v>161255000</v>
      </c>
      <c r="E126" s="18">
        <v>161255000</v>
      </c>
      <c r="F126" s="30">
        <v>161255000</v>
      </c>
      <c r="G126" s="18">
        <f>F126-E126</f>
        <v>0</v>
      </c>
      <c r="H126" s="19">
        <f>G126/E126</f>
        <v>0</v>
      </c>
    </row>
    <row r="127" spans="1:8" s="11" customFormat="1">
      <c r="A127" s="20"/>
      <c r="B127" s="20"/>
      <c r="C127" s="21"/>
      <c r="D127" s="22"/>
      <c r="E127" s="22"/>
      <c r="F127" s="22"/>
      <c r="G127" s="22"/>
      <c r="H127" s="23"/>
    </row>
    <row r="128" spans="1:8" s="11" customFormat="1">
      <c r="A128" s="24"/>
      <c r="B128" s="24" t="s">
        <v>199</v>
      </c>
      <c r="C128" s="25" t="s">
        <v>200</v>
      </c>
      <c r="D128" s="26">
        <f t="shared" ref="D128:E128" si="71">SUM(D129:D130)</f>
        <v>5541437850</v>
      </c>
      <c r="E128" s="26">
        <f t="shared" si="71"/>
        <v>5375495955</v>
      </c>
      <c r="F128" s="26">
        <f>SUM(F129:F130)</f>
        <v>5012196577</v>
      </c>
      <c r="G128" s="26">
        <f t="shared" ref="G128" si="72">SUM(G129:G130)</f>
        <v>-363299378</v>
      </c>
      <c r="H128" s="15">
        <f>G128/E128</f>
        <v>-6.7584345898740419E-2</v>
      </c>
    </row>
    <row r="129" spans="1:8">
      <c r="A129" s="16"/>
      <c r="B129" s="16" t="s">
        <v>201</v>
      </c>
      <c r="C129" s="17" t="s">
        <v>18</v>
      </c>
      <c r="D129" s="18">
        <v>4138698800</v>
      </c>
      <c r="E129" s="18">
        <v>4045197155</v>
      </c>
      <c r="F129" s="18">
        <v>4147576527</v>
      </c>
      <c r="G129" s="18">
        <f t="shared" ref="G129:G130" si="73">F129-E129</f>
        <v>102379372</v>
      </c>
      <c r="H129" s="19">
        <f t="shared" ref="H129:H130" si="74">G129/E129</f>
        <v>2.5308870761331287E-2</v>
      </c>
    </row>
    <row r="130" spans="1:8">
      <c r="A130" s="16"/>
      <c r="B130" s="16" t="s">
        <v>202</v>
      </c>
      <c r="C130" s="17" t="s">
        <v>203</v>
      </c>
      <c r="D130" s="18">
        <v>1402739050</v>
      </c>
      <c r="E130" s="18">
        <v>1330298800</v>
      </c>
      <c r="F130" s="18">
        <v>864620050</v>
      </c>
      <c r="G130" s="18">
        <f t="shared" si="73"/>
        <v>-465678750</v>
      </c>
      <c r="H130" s="19">
        <f t="shared" si="74"/>
        <v>-0.35005575439141945</v>
      </c>
    </row>
    <row r="131" spans="1:8" s="11" customFormat="1">
      <c r="A131" s="20"/>
      <c r="B131" s="20"/>
      <c r="C131" s="21"/>
      <c r="D131" s="22"/>
      <c r="E131" s="22"/>
      <c r="F131" s="22"/>
      <c r="G131" s="22"/>
      <c r="H131" s="23"/>
    </row>
    <row r="132" spans="1:8" s="11" customFormat="1">
      <c r="A132" s="24"/>
      <c r="B132" s="24" t="s">
        <v>204</v>
      </c>
      <c r="C132" s="25" t="s">
        <v>205</v>
      </c>
      <c r="D132" s="26">
        <f t="shared" ref="D132:E132" si="75">SUM(D133:D134)</f>
        <v>159376472</v>
      </c>
      <c r="E132" s="26">
        <f t="shared" si="75"/>
        <v>170872372</v>
      </c>
      <c r="F132" s="26">
        <f>SUM(F133:F134)</f>
        <v>167992850</v>
      </c>
      <c r="G132" s="26">
        <f t="shared" ref="G132" si="76">SUM(G133:G134)</f>
        <v>-2879522</v>
      </c>
      <c r="H132" s="15">
        <f>G132/E132</f>
        <v>-1.6851887559681093E-2</v>
      </c>
    </row>
    <row r="133" spans="1:8">
      <c r="A133" s="16"/>
      <c r="B133" s="16" t="s">
        <v>206</v>
      </c>
      <c r="C133" s="17" t="s">
        <v>207</v>
      </c>
      <c r="D133" s="18">
        <v>48639100</v>
      </c>
      <c r="E133" s="18">
        <v>61529500</v>
      </c>
      <c r="F133" s="18">
        <v>58637850</v>
      </c>
      <c r="G133" s="18">
        <f t="shared" ref="G133:G134" si="77">F133-E133</f>
        <v>-2891650</v>
      </c>
      <c r="H133" s="19">
        <f t="shared" ref="H133:H134" si="78">G133/E133</f>
        <v>-4.699615631526341E-2</v>
      </c>
    </row>
    <row r="134" spans="1:8">
      <c r="A134" s="16"/>
      <c r="B134" s="16" t="s">
        <v>208</v>
      </c>
      <c r="C134" s="17" t="s">
        <v>209</v>
      </c>
      <c r="D134" s="18">
        <v>110737372</v>
      </c>
      <c r="E134" s="18">
        <v>109342872</v>
      </c>
      <c r="F134" s="18">
        <v>109355000</v>
      </c>
      <c r="G134" s="18">
        <f t="shared" si="77"/>
        <v>12128</v>
      </c>
      <c r="H134" s="19">
        <f t="shared" si="78"/>
        <v>1.1091715242306787E-4</v>
      </c>
    </row>
    <row r="135" spans="1:8" s="11" customFormat="1">
      <c r="A135" s="20"/>
      <c r="B135" s="20"/>
      <c r="C135" s="21"/>
      <c r="D135" s="22"/>
      <c r="E135" s="22"/>
      <c r="F135" s="22"/>
      <c r="G135" s="22"/>
      <c r="H135" s="23"/>
    </row>
    <row r="136" spans="1:8" s="11" customFormat="1">
      <c r="A136" s="7"/>
      <c r="B136" s="8">
        <v>3</v>
      </c>
      <c r="C136" s="9" t="s">
        <v>210</v>
      </c>
      <c r="D136" s="10"/>
      <c r="E136" s="10"/>
      <c r="F136" s="10"/>
      <c r="G136" s="10"/>
      <c r="H136" s="28"/>
    </row>
    <row r="137" spans="1:8" s="11" customFormat="1">
      <c r="A137" s="24"/>
      <c r="B137" s="24" t="s">
        <v>211</v>
      </c>
      <c r="C137" s="25" t="s">
        <v>212</v>
      </c>
      <c r="D137" s="26">
        <f t="shared" ref="D137:E137" si="79">SUM(D138:D140)</f>
        <v>3967695338</v>
      </c>
      <c r="E137" s="26">
        <f t="shared" si="79"/>
        <v>4145809808</v>
      </c>
      <c r="F137" s="26">
        <f>SUM(F138:F140)</f>
        <v>4295809008</v>
      </c>
      <c r="G137" s="26">
        <f t="shared" ref="G137" si="80">SUM(G138:G140)</f>
        <v>149999200</v>
      </c>
      <c r="H137" s="15">
        <f>G137/E137</f>
        <v>3.6180916864674464E-2</v>
      </c>
    </row>
    <row r="138" spans="1:8">
      <c r="A138" s="16"/>
      <c r="B138" s="16" t="s">
        <v>213</v>
      </c>
      <c r="C138" s="17" t="s">
        <v>214</v>
      </c>
      <c r="D138" s="18">
        <v>3792695338</v>
      </c>
      <c r="E138" s="18">
        <v>3354690058</v>
      </c>
      <c r="F138" s="18">
        <v>3504689258</v>
      </c>
      <c r="G138" s="18">
        <f t="shared" ref="G138:G140" si="81">F138-E138</f>
        <v>149999200</v>
      </c>
      <c r="H138" s="19">
        <f t="shared" ref="H138:H140" si="82">G138/E138</f>
        <v>4.4713281229153717E-2</v>
      </c>
    </row>
    <row r="139" spans="1:8">
      <c r="A139" s="16"/>
      <c r="B139" s="16" t="s">
        <v>215</v>
      </c>
      <c r="C139" s="17" t="s">
        <v>216</v>
      </c>
      <c r="D139" s="18">
        <v>125000000</v>
      </c>
      <c r="E139" s="18">
        <v>125000000</v>
      </c>
      <c r="F139" s="18">
        <v>125000000</v>
      </c>
      <c r="G139" s="18">
        <f t="shared" si="81"/>
        <v>0</v>
      </c>
      <c r="H139" s="19">
        <f t="shared" si="82"/>
        <v>0</v>
      </c>
    </row>
    <row r="140" spans="1:8">
      <c r="A140" s="16"/>
      <c r="B140" s="16" t="s">
        <v>217</v>
      </c>
      <c r="C140" s="17" t="s">
        <v>218</v>
      </c>
      <c r="D140" s="18">
        <v>50000000</v>
      </c>
      <c r="E140" s="18">
        <v>666119750</v>
      </c>
      <c r="F140" s="18">
        <v>666119750</v>
      </c>
      <c r="G140" s="18">
        <f t="shared" si="81"/>
        <v>0</v>
      </c>
      <c r="H140" s="19">
        <f t="shared" si="82"/>
        <v>0</v>
      </c>
    </row>
    <row r="141" spans="1:8" s="11" customFormat="1">
      <c r="A141" s="20"/>
      <c r="B141" s="20"/>
      <c r="C141" s="21"/>
      <c r="D141" s="22"/>
      <c r="E141" s="22"/>
      <c r="F141" s="22"/>
      <c r="G141" s="22"/>
      <c r="H141" s="23"/>
    </row>
    <row r="142" spans="1:8" s="11" customFormat="1">
      <c r="A142" s="24"/>
      <c r="B142" s="24" t="s">
        <v>219</v>
      </c>
      <c r="C142" s="25" t="s">
        <v>220</v>
      </c>
      <c r="D142" s="26">
        <f t="shared" ref="D142:E142" si="83">SUM(D143:D147)</f>
        <v>1689404176</v>
      </c>
      <c r="E142" s="26">
        <f t="shared" si="83"/>
        <v>1335950250</v>
      </c>
      <c r="F142" s="26">
        <f>SUM(F143:F147)</f>
        <v>1335929450</v>
      </c>
      <c r="G142" s="26">
        <f t="shared" ref="G142" si="84">SUM(G143:G147)</f>
        <v>-20800</v>
      </c>
      <c r="H142" s="15">
        <f>G142/E142</f>
        <v>-1.5569442050705105E-5</v>
      </c>
    </row>
    <row r="143" spans="1:8">
      <c r="A143" s="16"/>
      <c r="B143" s="16" t="s">
        <v>221</v>
      </c>
      <c r="C143" s="17" t="s">
        <v>222</v>
      </c>
      <c r="D143" s="18">
        <v>958085950</v>
      </c>
      <c r="E143" s="18">
        <v>765600950</v>
      </c>
      <c r="F143" s="18">
        <f>217496750+548104200</f>
        <v>765600950</v>
      </c>
      <c r="G143" s="18">
        <f t="shared" ref="G143:G147" si="85">F143-E143</f>
        <v>0</v>
      </c>
      <c r="H143" s="19">
        <f t="shared" ref="H143:H147" si="86">G143/E143</f>
        <v>0</v>
      </c>
    </row>
    <row r="144" spans="1:8">
      <c r="A144" s="16"/>
      <c r="B144" s="16" t="s">
        <v>223</v>
      </c>
      <c r="C144" s="17" t="s">
        <v>224</v>
      </c>
      <c r="D144" s="18">
        <v>150700000</v>
      </c>
      <c r="E144" s="18">
        <v>150700000</v>
      </c>
      <c r="F144" s="18">
        <v>150700000</v>
      </c>
      <c r="G144" s="18">
        <f t="shared" si="85"/>
        <v>0</v>
      </c>
      <c r="H144" s="19">
        <f t="shared" si="86"/>
        <v>0</v>
      </c>
    </row>
    <row r="145" spans="1:8" ht="30">
      <c r="A145" s="16"/>
      <c r="B145" s="16" t="s">
        <v>225</v>
      </c>
      <c r="C145" s="17" t="s">
        <v>226</v>
      </c>
      <c r="D145" s="18">
        <v>439863276</v>
      </c>
      <c r="E145" s="18">
        <v>368349350</v>
      </c>
      <c r="F145" s="18">
        <v>368328550</v>
      </c>
      <c r="G145" s="18">
        <f t="shared" si="85"/>
        <v>-20800</v>
      </c>
      <c r="H145" s="19">
        <f t="shared" si="86"/>
        <v>-5.64681327658105E-5</v>
      </c>
    </row>
    <row r="146" spans="1:8">
      <c r="A146" s="16"/>
      <c r="B146" s="16" t="s">
        <v>227</v>
      </c>
      <c r="C146" s="17" t="s">
        <v>228</v>
      </c>
      <c r="D146" s="18">
        <v>30904000</v>
      </c>
      <c r="E146" s="18">
        <v>15084000</v>
      </c>
      <c r="F146" s="18">
        <v>15084000</v>
      </c>
      <c r="G146" s="18">
        <f t="shared" si="85"/>
        <v>0</v>
      </c>
      <c r="H146" s="19">
        <f t="shared" si="86"/>
        <v>0</v>
      </c>
    </row>
    <row r="147" spans="1:8">
      <c r="A147" s="16"/>
      <c r="B147" s="16" t="s">
        <v>229</v>
      </c>
      <c r="C147" s="17" t="s">
        <v>230</v>
      </c>
      <c r="D147" s="18">
        <v>109850950</v>
      </c>
      <c r="E147" s="18">
        <v>36215950</v>
      </c>
      <c r="F147" s="18">
        <v>36215950</v>
      </c>
      <c r="G147" s="18">
        <f t="shared" si="85"/>
        <v>0</v>
      </c>
      <c r="H147" s="19">
        <f t="shared" si="86"/>
        <v>0</v>
      </c>
    </row>
    <row r="148" spans="1:8" s="11" customFormat="1">
      <c r="A148" s="20"/>
      <c r="B148" s="20"/>
      <c r="C148" s="21"/>
      <c r="D148" s="22"/>
      <c r="E148" s="22"/>
      <c r="F148" s="22"/>
      <c r="G148" s="22"/>
      <c r="H148" s="23"/>
    </row>
    <row r="149" spans="1:8" s="11" customFormat="1">
      <c r="A149" s="24"/>
      <c r="B149" s="24" t="s">
        <v>231</v>
      </c>
      <c r="C149" s="25" t="s">
        <v>232</v>
      </c>
      <c r="D149" s="26">
        <f t="shared" ref="D149:E149" si="87">SUM(D150:D153)</f>
        <v>7130975753</v>
      </c>
      <c r="E149" s="26">
        <f t="shared" si="87"/>
        <v>7041107103</v>
      </c>
      <c r="F149" s="26">
        <f>SUM(F150:F153)</f>
        <v>7044713703</v>
      </c>
      <c r="G149" s="26">
        <f t="shared" ref="G149" si="88">SUM(G150:G153)</f>
        <v>3606600</v>
      </c>
      <c r="H149" s="15">
        <f>G149/E149</f>
        <v>5.122205850928383E-4</v>
      </c>
    </row>
    <row r="150" spans="1:8">
      <c r="A150" s="16"/>
      <c r="B150" s="16" t="s">
        <v>233</v>
      </c>
      <c r="C150" s="17" t="s">
        <v>234</v>
      </c>
      <c r="D150" s="18">
        <v>24558000</v>
      </c>
      <c r="E150" s="18">
        <v>39558000</v>
      </c>
      <c r="F150" s="18">
        <v>37535000</v>
      </c>
      <c r="G150" s="18">
        <f t="shared" ref="G150:G153" si="89">F150-E150</f>
        <v>-2023000</v>
      </c>
      <c r="H150" s="19">
        <f t="shared" ref="H150:H153" si="90">G150/E150</f>
        <v>-5.1140098083826281E-2</v>
      </c>
    </row>
    <row r="151" spans="1:8">
      <c r="A151" s="16"/>
      <c r="B151" s="16" t="s">
        <v>235</v>
      </c>
      <c r="C151" s="17" t="s">
        <v>236</v>
      </c>
      <c r="D151" s="18">
        <v>6530558003</v>
      </c>
      <c r="E151" s="18">
        <v>6500793353</v>
      </c>
      <c r="F151" s="18">
        <v>6505509553</v>
      </c>
      <c r="G151" s="18">
        <f t="shared" si="89"/>
        <v>4716200</v>
      </c>
      <c r="H151" s="19">
        <f t="shared" si="90"/>
        <v>7.2548068272675645E-4</v>
      </c>
    </row>
    <row r="152" spans="1:8">
      <c r="A152" s="16"/>
      <c r="B152" s="16" t="s">
        <v>237</v>
      </c>
      <c r="C152" s="17" t="s">
        <v>238</v>
      </c>
      <c r="D152" s="18">
        <v>133422050</v>
      </c>
      <c r="E152" s="18">
        <v>133422050</v>
      </c>
      <c r="F152" s="18">
        <v>133421450</v>
      </c>
      <c r="G152" s="18">
        <f t="shared" si="89"/>
        <v>-600</v>
      </c>
      <c r="H152" s="19">
        <f t="shared" si="90"/>
        <v>-4.4970078034327906E-6</v>
      </c>
    </row>
    <row r="153" spans="1:8">
      <c r="A153" s="16"/>
      <c r="B153" s="16" t="s">
        <v>239</v>
      </c>
      <c r="C153" s="17" t="s">
        <v>240</v>
      </c>
      <c r="D153" s="18">
        <v>442437700</v>
      </c>
      <c r="E153" s="18">
        <v>367333700</v>
      </c>
      <c r="F153" s="18">
        <v>368247700</v>
      </c>
      <c r="G153" s="18">
        <f t="shared" si="89"/>
        <v>914000</v>
      </c>
      <c r="H153" s="19">
        <f t="shared" si="90"/>
        <v>2.4882007831026668E-3</v>
      </c>
    </row>
    <row r="154" spans="1:8" s="11" customFormat="1">
      <c r="A154" s="20"/>
      <c r="B154" s="20"/>
      <c r="C154" s="21"/>
      <c r="D154" s="22"/>
      <c r="E154" s="22"/>
      <c r="F154" s="22"/>
      <c r="G154" s="22"/>
      <c r="H154" s="23"/>
    </row>
    <row r="155" spans="1:8" s="11" customFormat="1">
      <c r="A155" s="24"/>
      <c r="B155" s="24" t="s">
        <v>241</v>
      </c>
      <c r="C155" s="25" t="s">
        <v>242</v>
      </c>
      <c r="D155" s="26">
        <f t="shared" ref="D155:E155" si="91">SUM(D156)</f>
        <v>313895803</v>
      </c>
      <c r="E155" s="26">
        <f t="shared" si="91"/>
        <v>229345803</v>
      </c>
      <c r="F155" s="26">
        <f>SUM(F156)</f>
        <v>229345803</v>
      </c>
      <c r="G155" s="26">
        <f t="shared" ref="G155" si="92">SUM(G156)</f>
        <v>0</v>
      </c>
      <c r="H155" s="15">
        <f>G155/E155</f>
        <v>0</v>
      </c>
    </row>
    <row r="156" spans="1:8">
      <c r="A156" s="16"/>
      <c r="B156" s="16" t="s">
        <v>243</v>
      </c>
      <c r="C156" s="17" t="s">
        <v>244</v>
      </c>
      <c r="D156" s="18">
        <v>313895803</v>
      </c>
      <c r="E156" s="18">
        <v>229345803</v>
      </c>
      <c r="F156" s="18">
        <v>229345803</v>
      </c>
      <c r="G156" s="18">
        <f>F156-E156</f>
        <v>0</v>
      </c>
      <c r="H156" s="19">
        <f>G156/E156</f>
        <v>0</v>
      </c>
    </row>
    <row r="157" spans="1:8" s="11" customFormat="1">
      <c r="A157" s="20"/>
      <c r="B157" s="20"/>
      <c r="C157" s="21"/>
      <c r="D157" s="22"/>
      <c r="E157" s="22"/>
      <c r="F157" s="22"/>
      <c r="G157" s="22"/>
      <c r="H157" s="23"/>
    </row>
    <row r="158" spans="1:8" s="11" customFormat="1">
      <c r="A158" s="24"/>
      <c r="B158" s="24" t="s">
        <v>245</v>
      </c>
      <c r="C158" s="25" t="s">
        <v>246</v>
      </c>
      <c r="D158" s="26">
        <f t="shared" ref="D158:E158" si="93">SUM(D159:D160)</f>
        <v>1009640390</v>
      </c>
      <c r="E158" s="26">
        <f t="shared" si="93"/>
        <v>952054250</v>
      </c>
      <c r="F158" s="26">
        <f>SUM(F159:F160)</f>
        <v>952053750</v>
      </c>
      <c r="G158" s="26">
        <f t="shared" ref="G158" si="94">SUM(G159:G160)</f>
        <v>-500</v>
      </c>
      <c r="H158" s="15">
        <f>G158/E158</f>
        <v>-5.2518015648793119E-7</v>
      </c>
    </row>
    <row r="159" spans="1:8">
      <c r="A159" s="16"/>
      <c r="B159" s="16" t="s">
        <v>247</v>
      </c>
      <c r="C159" s="17" t="s">
        <v>248</v>
      </c>
      <c r="D159" s="18">
        <v>942159800</v>
      </c>
      <c r="E159" s="18">
        <v>931980800</v>
      </c>
      <c r="F159" s="30">
        <v>931980300</v>
      </c>
      <c r="G159" s="18">
        <f t="shared" ref="G159:G160" si="95">F159-E159</f>
        <v>-500</v>
      </c>
      <c r="H159" s="19">
        <f t="shared" ref="H159:H160" si="96">G159/E159</f>
        <v>-5.3649173888560795E-7</v>
      </c>
    </row>
    <row r="160" spans="1:8">
      <c r="A160" s="16"/>
      <c r="B160" s="16" t="s">
        <v>249</v>
      </c>
      <c r="C160" s="17" t="s">
        <v>250</v>
      </c>
      <c r="D160" s="18">
        <v>67480590</v>
      </c>
      <c r="E160" s="18">
        <v>20073450</v>
      </c>
      <c r="F160" s="30">
        <v>20073450</v>
      </c>
      <c r="G160" s="18">
        <f t="shared" si="95"/>
        <v>0</v>
      </c>
      <c r="H160" s="19">
        <f t="shared" si="96"/>
        <v>0</v>
      </c>
    </row>
    <row r="161" spans="1:8" s="11" customFormat="1">
      <c r="A161" s="20"/>
      <c r="B161" s="20"/>
      <c r="C161" s="21"/>
      <c r="D161" s="22"/>
      <c r="E161" s="22"/>
      <c r="F161" s="22"/>
      <c r="G161" s="22"/>
      <c r="H161" s="23"/>
    </row>
    <row r="162" spans="1:8" s="11" customFormat="1">
      <c r="A162" s="7"/>
      <c r="B162" s="8">
        <v>4</v>
      </c>
      <c r="C162" s="9" t="s">
        <v>251</v>
      </c>
      <c r="D162" s="10"/>
      <c r="E162" s="10"/>
      <c r="F162" s="10"/>
      <c r="G162" s="10"/>
      <c r="H162" s="28"/>
    </row>
    <row r="163" spans="1:8" s="11" customFormat="1">
      <c r="A163" s="24"/>
      <c r="B163" s="24" t="s">
        <v>252</v>
      </c>
      <c r="C163" s="25" t="s">
        <v>253</v>
      </c>
      <c r="D163" s="26">
        <f t="shared" ref="D163:E163" si="97">SUM(D164:D166)</f>
        <v>52533484460</v>
      </c>
      <c r="E163" s="26">
        <f t="shared" si="97"/>
        <v>54295607430</v>
      </c>
      <c r="F163" s="26">
        <f>SUM(F164:F166)</f>
        <v>55521592500</v>
      </c>
      <c r="G163" s="26">
        <f t="shared" ref="G163" si="98">SUM(G164:G166)</f>
        <v>1225985070</v>
      </c>
      <c r="H163" s="15">
        <f>G163/E163</f>
        <v>2.2579820505380429E-2</v>
      </c>
    </row>
    <row r="164" spans="1:8">
      <c r="A164" s="16"/>
      <c r="B164" s="16" t="s">
        <v>254</v>
      </c>
      <c r="C164" s="17" t="s">
        <v>18</v>
      </c>
      <c r="D164" s="18">
        <v>27453080820</v>
      </c>
      <c r="E164" s="18">
        <v>26832702990</v>
      </c>
      <c r="F164" s="18">
        <v>27193054210</v>
      </c>
      <c r="G164" s="18">
        <f t="shared" ref="G164:G166" si="99">F164-E164</f>
        <v>360351220</v>
      </c>
      <c r="H164" s="19">
        <f t="shared" ref="H164:H166" si="100">G164/E164</f>
        <v>1.3429553486814039E-2</v>
      </c>
    </row>
    <row r="165" spans="1:8">
      <c r="A165" s="16"/>
      <c r="B165" s="16" t="s">
        <v>255</v>
      </c>
      <c r="C165" s="17" t="s">
        <v>256</v>
      </c>
      <c r="D165" s="18">
        <v>24352127640</v>
      </c>
      <c r="E165" s="18">
        <v>26933218590</v>
      </c>
      <c r="F165" s="18">
        <v>27764066640</v>
      </c>
      <c r="G165" s="18">
        <f t="shared" si="99"/>
        <v>830848050</v>
      </c>
      <c r="H165" s="19">
        <f t="shared" si="100"/>
        <v>3.0848450110915616E-2</v>
      </c>
    </row>
    <row r="166" spans="1:8">
      <c r="A166" s="16"/>
      <c r="B166" s="16" t="s">
        <v>257</v>
      </c>
      <c r="C166" s="17" t="s">
        <v>258</v>
      </c>
      <c r="D166" s="18">
        <v>728276000</v>
      </c>
      <c r="E166" s="18">
        <v>529685850</v>
      </c>
      <c r="F166" s="18">
        <v>564471650</v>
      </c>
      <c r="G166" s="18">
        <f t="shared" si="99"/>
        <v>34785800</v>
      </c>
      <c r="H166" s="19">
        <f t="shared" si="100"/>
        <v>6.5672511357439511E-2</v>
      </c>
    </row>
    <row r="167" spans="1:8" s="11" customFormat="1">
      <c r="A167" s="20"/>
      <c r="B167" s="20"/>
      <c r="C167" s="21"/>
      <c r="D167" s="22"/>
      <c r="E167" s="22"/>
      <c r="F167" s="22"/>
      <c r="G167" s="22"/>
      <c r="H167" s="23"/>
    </row>
    <row r="168" spans="1:8" s="11" customFormat="1">
      <c r="A168" s="24"/>
      <c r="B168" s="24" t="s">
        <v>259</v>
      </c>
      <c r="C168" s="25" t="s">
        <v>260</v>
      </c>
      <c r="D168" s="26">
        <f t="shared" ref="D168:E168" si="101">SUM(D169:D170)</f>
        <v>32720142147</v>
      </c>
      <c r="E168" s="26">
        <f t="shared" si="101"/>
        <v>33456851177</v>
      </c>
      <c r="F168" s="26">
        <f>SUM(F169:F170)</f>
        <v>37854632177</v>
      </c>
      <c r="G168" s="26">
        <f t="shared" ref="G168" si="102">SUM(G169:G170)</f>
        <v>4397781000</v>
      </c>
      <c r="H168" s="15">
        <f>G168/E168</f>
        <v>0.13144635090534959</v>
      </c>
    </row>
    <row r="169" spans="1:8">
      <c r="A169" s="16"/>
      <c r="B169" s="16" t="s">
        <v>261</v>
      </c>
      <c r="C169" s="17" t="s">
        <v>18</v>
      </c>
      <c r="D169" s="18">
        <v>15242228797</v>
      </c>
      <c r="E169" s="18">
        <v>15824183027</v>
      </c>
      <c r="F169" s="18">
        <v>18481976327</v>
      </c>
      <c r="G169" s="18">
        <f t="shared" ref="G169:G170" si="103">F169-E169</f>
        <v>2657793300</v>
      </c>
      <c r="H169" s="19">
        <f t="shared" ref="H169:H170" si="104">G169/E169</f>
        <v>0.16795769459093984</v>
      </c>
    </row>
    <row r="170" spans="1:8">
      <c r="A170" s="16"/>
      <c r="B170" s="16" t="s">
        <v>262</v>
      </c>
      <c r="C170" s="17" t="s">
        <v>263</v>
      </c>
      <c r="D170" s="18">
        <v>17477913350</v>
      </c>
      <c r="E170" s="18">
        <v>17632668150</v>
      </c>
      <c r="F170" s="18">
        <v>19372655850</v>
      </c>
      <c r="G170" s="18">
        <f t="shared" si="103"/>
        <v>1739987700</v>
      </c>
      <c r="H170" s="19">
        <f t="shared" si="104"/>
        <v>9.8679773542950724E-2</v>
      </c>
    </row>
    <row r="171" spans="1:8" s="11" customFormat="1">
      <c r="A171" s="20"/>
      <c r="B171" s="20"/>
      <c r="C171" s="21"/>
      <c r="D171" s="22"/>
      <c r="E171" s="22"/>
      <c r="F171" s="22"/>
      <c r="G171" s="22"/>
      <c r="H171" s="23"/>
    </row>
    <row r="172" spans="1:8" s="11" customFormat="1">
      <c r="A172" s="7"/>
      <c r="B172" s="8">
        <v>5</v>
      </c>
      <c r="C172" s="9" t="s">
        <v>264</v>
      </c>
      <c r="D172" s="10"/>
      <c r="E172" s="10"/>
      <c r="F172" s="10"/>
      <c r="G172" s="10"/>
      <c r="H172" s="28"/>
    </row>
    <row r="173" spans="1:8" s="11" customFormat="1">
      <c r="A173" s="24"/>
      <c r="B173" s="24" t="s">
        <v>265</v>
      </c>
      <c r="C173" s="25" t="s">
        <v>266</v>
      </c>
      <c r="D173" s="26">
        <f t="shared" ref="D173:E173" si="105">SUM(D174:D176)</f>
        <v>6356693210</v>
      </c>
      <c r="E173" s="26">
        <f t="shared" si="105"/>
        <v>6103130560</v>
      </c>
      <c r="F173" s="26">
        <f>SUM(F174:F176)</f>
        <v>6193805560</v>
      </c>
      <c r="G173" s="26">
        <f t="shared" ref="G173" si="106">SUM(G174:G176)</f>
        <v>90675000</v>
      </c>
      <c r="H173" s="15">
        <f>G173/E173</f>
        <v>1.4857129322168721E-2</v>
      </c>
    </row>
    <row r="174" spans="1:8">
      <c r="A174" s="16"/>
      <c r="B174" s="16" t="s">
        <v>267</v>
      </c>
      <c r="C174" s="17" t="s">
        <v>18</v>
      </c>
      <c r="D174" s="18">
        <v>5468679810</v>
      </c>
      <c r="E174" s="18">
        <v>5330212860</v>
      </c>
      <c r="F174" s="30">
        <f>4347630350+1073262710</f>
        <v>5420893060</v>
      </c>
      <c r="G174" s="18">
        <f t="shared" ref="G174:G176" si="107">F174-E174</f>
        <v>90680200</v>
      </c>
      <c r="H174" s="19">
        <f t="shared" ref="H174:H176" si="108">G174/E174</f>
        <v>1.7012491317279214E-2</v>
      </c>
    </row>
    <row r="175" spans="1:8">
      <c r="A175" s="16"/>
      <c r="B175" s="16" t="s">
        <v>268</v>
      </c>
      <c r="C175" s="17" t="s">
        <v>269</v>
      </c>
      <c r="D175" s="18">
        <v>644911200</v>
      </c>
      <c r="E175" s="18">
        <v>587096500</v>
      </c>
      <c r="F175" s="18">
        <v>587091300</v>
      </c>
      <c r="G175" s="18">
        <f t="shared" si="107"/>
        <v>-5200</v>
      </c>
      <c r="H175" s="19">
        <f t="shared" si="108"/>
        <v>-8.8571469937224971E-6</v>
      </c>
    </row>
    <row r="176" spans="1:8">
      <c r="A176" s="16"/>
      <c r="B176" s="16" t="s">
        <v>270</v>
      </c>
      <c r="C176" s="17" t="s">
        <v>271</v>
      </c>
      <c r="D176" s="18">
        <v>243102200</v>
      </c>
      <c r="E176" s="18">
        <v>185821200</v>
      </c>
      <c r="F176" s="30">
        <f>12310000+173511200</f>
        <v>185821200</v>
      </c>
      <c r="G176" s="18">
        <f t="shared" si="107"/>
        <v>0</v>
      </c>
      <c r="H176" s="19">
        <f t="shared" si="108"/>
        <v>0</v>
      </c>
    </row>
    <row r="177" spans="1:8" s="11" customFormat="1">
      <c r="A177" s="20"/>
      <c r="B177" s="20"/>
      <c r="C177" s="21"/>
      <c r="D177" s="22"/>
      <c r="E177" s="22"/>
      <c r="F177" s="22"/>
      <c r="G177" s="22"/>
      <c r="H177" s="23"/>
    </row>
    <row r="178" spans="1:8" s="11" customFormat="1">
      <c r="A178" s="24"/>
      <c r="B178" s="24" t="s">
        <v>272</v>
      </c>
      <c r="C178" s="25" t="s">
        <v>273</v>
      </c>
      <c r="D178" s="26">
        <f t="shared" ref="D178:E178" si="109">SUM(D179:D182)</f>
        <v>15789039710</v>
      </c>
      <c r="E178" s="26">
        <f t="shared" si="109"/>
        <v>13991870650</v>
      </c>
      <c r="F178" s="26">
        <f>SUM(F179:F182)</f>
        <v>17357700650</v>
      </c>
      <c r="G178" s="26">
        <f t="shared" ref="G178" si="110">SUM(G179:G182)</f>
        <v>3365830000</v>
      </c>
      <c r="H178" s="15">
        <f>G178/E178</f>
        <v>0.24055611177337463</v>
      </c>
    </row>
    <row r="179" spans="1:8">
      <c r="A179" s="16"/>
      <c r="B179" s="16" t="s">
        <v>274</v>
      </c>
      <c r="C179" s="17" t="s">
        <v>18</v>
      </c>
      <c r="D179" s="18">
        <v>9990038710</v>
      </c>
      <c r="E179" s="18">
        <v>8905817950</v>
      </c>
      <c r="F179" s="18">
        <v>8504806217</v>
      </c>
      <c r="G179" s="18">
        <f t="shared" ref="G179:G182" si="111">F179-E179</f>
        <v>-401011733</v>
      </c>
      <c r="H179" s="19">
        <f t="shared" ref="H179:H182" si="112">G179/E179</f>
        <v>-4.5028063143823863E-2</v>
      </c>
    </row>
    <row r="180" spans="1:8">
      <c r="A180" s="16"/>
      <c r="B180" s="16" t="s">
        <v>275</v>
      </c>
      <c r="C180" s="17" t="s">
        <v>276</v>
      </c>
      <c r="D180" s="18">
        <v>3342095750</v>
      </c>
      <c r="E180" s="18">
        <v>2613308817</v>
      </c>
      <c r="F180" s="18">
        <v>6392554550</v>
      </c>
      <c r="G180" s="18">
        <f t="shared" si="111"/>
        <v>3779245733</v>
      </c>
      <c r="H180" s="19">
        <f t="shared" si="112"/>
        <v>1.4461535155797089</v>
      </c>
    </row>
    <row r="181" spans="1:8">
      <c r="A181" s="16"/>
      <c r="B181" s="16" t="s">
        <v>277</v>
      </c>
      <c r="C181" s="17" t="s">
        <v>278</v>
      </c>
      <c r="D181" s="18">
        <v>1812400700</v>
      </c>
      <c r="E181" s="18">
        <v>1430872333</v>
      </c>
      <c r="F181" s="18">
        <v>1420558333</v>
      </c>
      <c r="G181" s="18">
        <f t="shared" si="111"/>
        <v>-10314000</v>
      </c>
      <c r="H181" s="19">
        <f t="shared" si="112"/>
        <v>-7.2081902501919433E-3</v>
      </c>
    </row>
    <row r="182" spans="1:8">
      <c r="A182" s="16"/>
      <c r="B182" s="16" t="s">
        <v>279</v>
      </c>
      <c r="C182" s="17" t="s">
        <v>280</v>
      </c>
      <c r="D182" s="18">
        <v>644504550</v>
      </c>
      <c r="E182" s="18">
        <v>1041871550</v>
      </c>
      <c r="F182" s="18">
        <v>1039781550</v>
      </c>
      <c r="G182" s="18">
        <f t="shared" si="111"/>
        <v>-2090000</v>
      </c>
      <c r="H182" s="19">
        <f t="shared" si="112"/>
        <v>-2.0060054428014664E-3</v>
      </c>
    </row>
    <row r="183" spans="1:8" s="11" customFormat="1">
      <c r="A183" s="20"/>
      <c r="B183" s="20"/>
      <c r="C183" s="21"/>
      <c r="D183" s="22"/>
      <c r="E183" s="22"/>
      <c r="F183" s="22"/>
      <c r="G183" s="22"/>
      <c r="H183" s="23"/>
    </row>
    <row r="184" spans="1:8" s="11" customFormat="1">
      <c r="A184" s="24"/>
      <c r="B184" s="24" t="s">
        <v>281</v>
      </c>
      <c r="C184" s="25" t="s">
        <v>282</v>
      </c>
      <c r="D184" s="14">
        <f t="shared" ref="D184:E184" si="113">SUM(D185:D186)</f>
        <v>13076915194</v>
      </c>
      <c r="E184" s="14">
        <f t="shared" si="113"/>
        <v>12901824444</v>
      </c>
      <c r="F184" s="14">
        <f>SUM(F185:F186)</f>
        <v>11589945895</v>
      </c>
      <c r="G184" s="14">
        <f t="shared" ref="G184" si="114">SUM(G185:G186)</f>
        <v>-1311878549</v>
      </c>
      <c r="H184" s="15">
        <f>G184/E184</f>
        <v>-0.10168163074099879</v>
      </c>
    </row>
    <row r="185" spans="1:8">
      <c r="A185" s="16"/>
      <c r="B185" s="16" t="s">
        <v>283</v>
      </c>
      <c r="C185" s="17" t="s">
        <v>18</v>
      </c>
      <c r="D185" s="18">
        <v>11732738994</v>
      </c>
      <c r="E185" s="18">
        <v>11766666344</v>
      </c>
      <c r="F185" s="18">
        <v>10454787795</v>
      </c>
      <c r="G185" s="18">
        <f t="shared" ref="G185:G186" si="115">F185-E185</f>
        <v>-1311878549</v>
      </c>
      <c r="H185" s="19">
        <f t="shared" ref="H185:H186" si="116">G185/E185</f>
        <v>-0.11149109787318365</v>
      </c>
    </row>
    <row r="186" spans="1:8">
      <c r="A186" s="16"/>
      <c r="B186" s="16" t="s">
        <v>284</v>
      </c>
      <c r="C186" s="17" t="s">
        <v>285</v>
      </c>
      <c r="D186" s="18">
        <v>1344176200</v>
      </c>
      <c r="E186" s="18">
        <v>1135158100</v>
      </c>
      <c r="F186" s="18">
        <v>1135158100</v>
      </c>
      <c r="G186" s="18">
        <f t="shared" si="115"/>
        <v>0</v>
      </c>
      <c r="H186" s="19">
        <f t="shared" si="116"/>
        <v>0</v>
      </c>
    </row>
    <row r="187" spans="1:8" s="11" customFormat="1">
      <c r="A187" s="20"/>
      <c r="B187" s="20"/>
      <c r="C187" s="21"/>
      <c r="D187" s="22"/>
      <c r="E187" s="22"/>
      <c r="F187" s="22"/>
      <c r="G187" s="22"/>
      <c r="H187" s="23"/>
    </row>
    <row r="188" spans="1:8" s="11" customFormat="1">
      <c r="A188" s="24"/>
      <c r="B188" s="24" t="s">
        <v>286</v>
      </c>
      <c r="C188" s="25" t="s">
        <v>287</v>
      </c>
      <c r="D188" s="26">
        <f t="shared" ref="D188:E188" si="117">SUM(D189)</f>
        <v>852491950</v>
      </c>
      <c r="E188" s="26">
        <f t="shared" si="117"/>
        <v>612478950</v>
      </c>
      <c r="F188" s="26">
        <f>SUM(F189)</f>
        <v>612478950</v>
      </c>
      <c r="G188" s="26">
        <f t="shared" ref="G188" si="118">SUM(G189)</f>
        <v>0</v>
      </c>
      <c r="H188" s="15">
        <f>G188/E188</f>
        <v>0</v>
      </c>
    </row>
    <row r="189" spans="1:8">
      <c r="A189" s="16"/>
      <c r="B189" s="16" t="s">
        <v>288</v>
      </c>
      <c r="C189" s="17" t="s">
        <v>289</v>
      </c>
      <c r="D189" s="18">
        <v>852491950</v>
      </c>
      <c r="E189" s="18">
        <v>612478950</v>
      </c>
      <c r="F189" s="18">
        <v>612478950</v>
      </c>
      <c r="G189" s="18">
        <f>F189-E189</f>
        <v>0</v>
      </c>
      <c r="H189" s="19">
        <f>G189/E189</f>
        <v>0</v>
      </c>
    </row>
    <row r="190" spans="1:8" s="11" customFormat="1">
      <c r="A190" s="20"/>
      <c r="B190" s="20"/>
      <c r="C190" s="21"/>
      <c r="D190" s="22"/>
      <c r="E190" s="22"/>
      <c r="F190" s="22"/>
      <c r="G190" s="22"/>
      <c r="H190" s="23"/>
    </row>
    <row r="191" spans="1:8" s="11" customFormat="1">
      <c r="A191" s="24"/>
      <c r="B191" s="24" t="s">
        <v>290</v>
      </c>
      <c r="C191" s="25" t="s">
        <v>291</v>
      </c>
      <c r="D191" s="26">
        <f t="shared" ref="D191:E191" si="119">SUM(D192)</f>
        <v>289859000</v>
      </c>
      <c r="E191" s="26">
        <f t="shared" si="119"/>
        <v>209875000</v>
      </c>
      <c r="F191" s="26">
        <f>SUM(F192)</f>
        <v>209873000</v>
      </c>
      <c r="G191" s="26">
        <f t="shared" ref="G191" si="120">SUM(G192)</f>
        <v>-2000</v>
      </c>
      <c r="H191" s="15">
        <f>G191/E191</f>
        <v>-9.5294818344252537E-6</v>
      </c>
    </row>
    <row r="192" spans="1:8">
      <c r="A192" s="16"/>
      <c r="B192" s="16" t="s">
        <v>292</v>
      </c>
      <c r="C192" s="17" t="s">
        <v>293</v>
      </c>
      <c r="D192" s="18">
        <v>289859000</v>
      </c>
      <c r="E192" s="18">
        <v>209875000</v>
      </c>
      <c r="F192" s="18">
        <v>209873000</v>
      </c>
      <c r="G192" s="18">
        <f>F192-E192</f>
        <v>-2000</v>
      </c>
      <c r="H192" s="19">
        <f>G192/E192</f>
        <v>-9.5294818344252537E-6</v>
      </c>
    </row>
    <row r="193" spans="1:8" s="11" customFormat="1">
      <c r="A193" s="20"/>
      <c r="B193" s="20"/>
      <c r="C193" s="21"/>
      <c r="D193" s="22"/>
      <c r="E193" s="22"/>
      <c r="F193" s="22"/>
      <c r="G193" s="22"/>
      <c r="H193" s="23"/>
    </row>
    <row r="194" spans="1:8" s="11" customFormat="1">
      <c r="A194" s="7"/>
      <c r="B194" s="8">
        <v>6</v>
      </c>
      <c r="C194" s="9" t="s">
        <v>294</v>
      </c>
      <c r="D194" s="10"/>
      <c r="E194" s="10"/>
      <c r="F194" s="10"/>
      <c r="G194" s="10"/>
      <c r="H194" s="28"/>
    </row>
    <row r="195" spans="1:8" s="11" customFormat="1">
      <c r="A195" s="12"/>
      <c r="B195" s="12" t="s">
        <v>295</v>
      </c>
      <c r="C195" s="13" t="s">
        <v>296</v>
      </c>
      <c r="D195" s="14">
        <f t="shared" ref="D195:E195" si="121">SUM(D196:D198)</f>
        <v>5671320838</v>
      </c>
      <c r="E195" s="14">
        <f t="shared" si="121"/>
        <v>5800332058</v>
      </c>
      <c r="F195" s="14">
        <f>SUM(F196:F198)</f>
        <v>5979204338</v>
      </c>
      <c r="G195" s="14">
        <f t="shared" ref="G195" si="122">SUM(G196:G198)</f>
        <v>178872280</v>
      </c>
      <c r="H195" s="15">
        <f>G195/E195</f>
        <v>3.0838282741639546E-2</v>
      </c>
    </row>
    <row r="196" spans="1:8">
      <c r="A196" s="16"/>
      <c r="B196" s="16" t="s">
        <v>297</v>
      </c>
      <c r="C196" s="17" t="s">
        <v>18</v>
      </c>
      <c r="D196" s="18">
        <v>4793003938</v>
      </c>
      <c r="E196" s="18">
        <v>5085976108</v>
      </c>
      <c r="F196" s="18">
        <v>5264848388</v>
      </c>
      <c r="G196" s="18">
        <f t="shared" ref="G196:G198" si="123">F196-E196</f>
        <v>178872280</v>
      </c>
      <c r="H196" s="19">
        <f t="shared" ref="H196:H198" si="124">G196/E196</f>
        <v>3.5169705126739066E-2</v>
      </c>
    </row>
    <row r="197" spans="1:8">
      <c r="A197" s="16"/>
      <c r="B197" s="16" t="s">
        <v>298</v>
      </c>
      <c r="C197" s="17" t="s">
        <v>299</v>
      </c>
      <c r="D197" s="18">
        <v>488673000</v>
      </c>
      <c r="E197" s="18">
        <v>434499850</v>
      </c>
      <c r="F197" s="18">
        <v>434499850</v>
      </c>
      <c r="G197" s="18">
        <f t="shared" si="123"/>
        <v>0</v>
      </c>
      <c r="H197" s="19">
        <f t="shared" si="124"/>
        <v>0</v>
      </c>
    </row>
    <row r="198" spans="1:8">
      <c r="A198" s="16"/>
      <c r="B198" s="16" t="s">
        <v>300</v>
      </c>
      <c r="C198" s="17" t="s">
        <v>301</v>
      </c>
      <c r="D198" s="18">
        <v>389643900</v>
      </c>
      <c r="E198" s="18">
        <v>279856100</v>
      </c>
      <c r="F198" s="18">
        <v>279856100</v>
      </c>
      <c r="G198" s="18">
        <f t="shared" si="123"/>
        <v>0</v>
      </c>
      <c r="H198" s="19">
        <f t="shared" si="124"/>
        <v>0</v>
      </c>
    </row>
    <row r="199" spans="1:8" s="11" customFormat="1">
      <c r="A199" s="20"/>
      <c r="B199" s="20"/>
      <c r="C199" s="21"/>
      <c r="D199" s="22"/>
      <c r="E199" s="22"/>
      <c r="F199" s="22"/>
      <c r="G199" s="22"/>
      <c r="H199" s="23"/>
    </row>
    <row r="200" spans="1:8" s="11" customFormat="1">
      <c r="A200" s="7"/>
      <c r="B200" s="8">
        <v>7</v>
      </c>
      <c r="C200" s="9" t="s">
        <v>302</v>
      </c>
      <c r="D200" s="10"/>
      <c r="E200" s="10"/>
      <c r="F200" s="10"/>
      <c r="G200" s="10"/>
      <c r="H200" s="28"/>
    </row>
    <row r="201" spans="1:8" s="11" customFormat="1">
      <c r="A201" s="12"/>
      <c r="B201" s="12" t="s">
        <v>303</v>
      </c>
      <c r="C201" s="13" t="s">
        <v>304</v>
      </c>
      <c r="D201" s="14">
        <f t="shared" ref="D201:E201" si="125">SUM(D202:D206)</f>
        <v>38455750178</v>
      </c>
      <c r="E201" s="14">
        <f t="shared" si="125"/>
        <v>38353502230</v>
      </c>
      <c r="F201" s="14">
        <f>SUM(F202:F206)</f>
        <v>38512394317</v>
      </c>
      <c r="G201" s="14">
        <f t="shared" ref="G201" si="126">SUM(G202:G206)</f>
        <v>158892087</v>
      </c>
      <c r="H201" s="15">
        <f>G201/E201</f>
        <v>4.1428312347370211E-3</v>
      </c>
    </row>
    <row r="202" spans="1:8">
      <c r="A202" s="16"/>
      <c r="B202" s="16" t="s">
        <v>305</v>
      </c>
      <c r="C202" s="17" t="s">
        <v>18</v>
      </c>
      <c r="D202" s="18">
        <v>23690844600</v>
      </c>
      <c r="E202" s="18">
        <v>22895345780</v>
      </c>
      <c r="F202" s="18">
        <f>11503166059+11567519458</f>
        <v>23070685517</v>
      </c>
      <c r="G202" s="18">
        <f t="shared" ref="G202:G206" si="127">F202-E202</f>
        <v>175339737</v>
      </c>
      <c r="H202" s="19">
        <f t="shared" ref="H202:H206" si="128">G202/E202</f>
        <v>7.6583135579094972E-3</v>
      </c>
    </row>
    <row r="203" spans="1:8">
      <c r="A203" s="16"/>
      <c r="B203" s="16" t="s">
        <v>306</v>
      </c>
      <c r="C203" s="17" t="s">
        <v>307</v>
      </c>
      <c r="D203" s="18">
        <v>5404829750</v>
      </c>
      <c r="E203" s="18">
        <v>5480482550</v>
      </c>
      <c r="F203" s="18">
        <f>2640675750+2826783000</f>
        <v>5467458750</v>
      </c>
      <c r="G203" s="18">
        <f t="shared" si="127"/>
        <v>-13023800</v>
      </c>
      <c r="H203" s="19">
        <f t="shared" si="128"/>
        <v>-2.3763965820856412E-3</v>
      </c>
    </row>
    <row r="204" spans="1:8">
      <c r="A204" s="16"/>
      <c r="B204" s="16" t="s">
        <v>308</v>
      </c>
      <c r="C204" s="17" t="s">
        <v>309</v>
      </c>
      <c r="D204" s="18">
        <v>9080565378</v>
      </c>
      <c r="E204" s="18">
        <v>8941887000</v>
      </c>
      <c r="F204" s="18">
        <f>3925914850+5046398600</f>
        <v>8972313450</v>
      </c>
      <c r="G204" s="18">
        <f t="shared" si="127"/>
        <v>30426450</v>
      </c>
      <c r="H204" s="19">
        <f t="shared" si="128"/>
        <v>3.4026878219328874E-3</v>
      </c>
    </row>
    <row r="205" spans="1:8">
      <c r="A205" s="16"/>
      <c r="B205" s="16" t="s">
        <v>310</v>
      </c>
      <c r="C205" s="17" t="s">
        <v>311</v>
      </c>
      <c r="D205" s="18">
        <v>111920500</v>
      </c>
      <c r="E205" s="18">
        <v>920364400</v>
      </c>
      <c r="F205" s="18">
        <f>414868400+471645700</f>
        <v>886514100</v>
      </c>
      <c r="G205" s="18">
        <f t="shared" si="127"/>
        <v>-33850300</v>
      </c>
      <c r="H205" s="19">
        <f t="shared" si="128"/>
        <v>-3.6779236571949113E-2</v>
      </c>
    </row>
    <row r="206" spans="1:8">
      <c r="A206" s="16"/>
      <c r="B206" s="16" t="s">
        <v>312</v>
      </c>
      <c r="C206" s="17" t="s">
        <v>313</v>
      </c>
      <c r="D206" s="18">
        <v>167589950</v>
      </c>
      <c r="E206" s="18">
        <v>115422500</v>
      </c>
      <c r="F206" s="18">
        <f>42242500+73180000</f>
        <v>115422500</v>
      </c>
      <c r="G206" s="18">
        <f t="shared" si="127"/>
        <v>0</v>
      </c>
      <c r="H206" s="19">
        <f t="shared" si="128"/>
        <v>0</v>
      </c>
    </row>
    <row r="207" spans="1:8" s="11" customFormat="1">
      <c r="A207" s="20"/>
      <c r="B207" s="20"/>
      <c r="C207" s="21"/>
      <c r="D207" s="22"/>
      <c r="E207" s="22"/>
      <c r="F207" s="22"/>
      <c r="G207" s="22"/>
      <c r="H207" s="23"/>
    </row>
    <row r="208" spans="1:8" s="11" customFormat="1">
      <c r="A208" s="7"/>
      <c r="B208" s="8">
        <v>8</v>
      </c>
      <c r="C208" s="9" t="s">
        <v>314</v>
      </c>
      <c r="D208" s="10"/>
      <c r="E208" s="10"/>
      <c r="F208" s="10"/>
      <c r="G208" s="10"/>
      <c r="H208" s="28"/>
    </row>
    <row r="209" spans="1:8" s="11" customFormat="1">
      <c r="A209" s="24"/>
      <c r="B209" s="24" t="s">
        <v>315</v>
      </c>
      <c r="C209" s="25" t="s">
        <v>316</v>
      </c>
      <c r="D209" s="26">
        <f t="shared" ref="D209:E209" si="129">SUM(D210:D213)</f>
        <v>6489152320</v>
      </c>
      <c r="E209" s="26">
        <f t="shared" si="129"/>
        <v>6615095830</v>
      </c>
      <c r="F209" s="26">
        <f>SUM(F210:F213)</f>
        <v>6802110830</v>
      </c>
      <c r="G209" s="26">
        <f t="shared" ref="G209" si="130">SUM(G210:G213)</f>
        <v>187015000</v>
      </c>
      <c r="H209" s="15">
        <f>G209/E209</f>
        <v>2.8270943430913228E-2</v>
      </c>
    </row>
    <row r="210" spans="1:8">
      <c r="A210" s="16"/>
      <c r="B210" s="16" t="s">
        <v>317</v>
      </c>
      <c r="C210" s="17" t="s">
        <v>18</v>
      </c>
      <c r="D210" s="18">
        <v>4905657090</v>
      </c>
      <c r="E210" s="18">
        <v>4477118100</v>
      </c>
      <c r="F210" s="30">
        <v>4474452600</v>
      </c>
      <c r="G210" s="18">
        <f t="shared" ref="G210:G213" si="131">F210-E210</f>
        <v>-2665500</v>
      </c>
      <c r="H210" s="19">
        <f t="shared" ref="H210:H213" si="132">G210/E210</f>
        <v>-5.9536066292287444E-4</v>
      </c>
    </row>
    <row r="211" spans="1:8" ht="30">
      <c r="A211" s="16"/>
      <c r="B211" s="16" t="s">
        <v>318</v>
      </c>
      <c r="C211" s="17" t="s">
        <v>319</v>
      </c>
      <c r="D211" s="18">
        <v>1164135230</v>
      </c>
      <c r="E211" s="18">
        <v>1774335230</v>
      </c>
      <c r="F211" s="18">
        <v>1964095030</v>
      </c>
      <c r="G211" s="18">
        <f t="shared" si="131"/>
        <v>189759800</v>
      </c>
      <c r="H211" s="19">
        <f t="shared" si="132"/>
        <v>0.10694698318085022</v>
      </c>
    </row>
    <row r="212" spans="1:8" ht="30">
      <c r="A212" s="16"/>
      <c r="B212" s="16" t="s">
        <v>320</v>
      </c>
      <c r="C212" s="17" t="s">
        <v>321</v>
      </c>
      <c r="D212" s="18">
        <v>53400000</v>
      </c>
      <c r="E212" s="18">
        <v>53400000</v>
      </c>
      <c r="F212" s="18">
        <v>53400000</v>
      </c>
      <c r="G212" s="18">
        <f t="shared" si="131"/>
        <v>0</v>
      </c>
      <c r="H212" s="19">
        <f t="shared" si="132"/>
        <v>0</v>
      </c>
    </row>
    <row r="213" spans="1:8" ht="30">
      <c r="A213" s="16"/>
      <c r="B213" s="16" t="s">
        <v>322</v>
      </c>
      <c r="C213" s="17" t="s">
        <v>323</v>
      </c>
      <c r="D213" s="18">
        <v>365960000</v>
      </c>
      <c r="E213" s="18">
        <v>310242500</v>
      </c>
      <c r="F213" s="18">
        <v>310163200</v>
      </c>
      <c r="G213" s="18">
        <f t="shared" si="131"/>
        <v>-79300</v>
      </c>
      <c r="H213" s="19">
        <f t="shared" si="132"/>
        <v>-2.5560650136586703E-4</v>
      </c>
    </row>
    <row r="214" spans="1:8" s="11" customFormat="1">
      <c r="A214" s="20"/>
      <c r="B214" s="20"/>
      <c r="C214" s="21"/>
      <c r="D214" s="22"/>
      <c r="E214" s="22"/>
      <c r="F214" s="22"/>
      <c r="G214" s="22"/>
      <c r="H214" s="23"/>
    </row>
    <row r="215" spans="1:8" s="11" customFormat="1">
      <c r="A215" s="24"/>
      <c r="B215" s="24" t="s">
        <v>62</v>
      </c>
      <c r="C215" s="25" t="s">
        <v>324</v>
      </c>
      <c r="D215" s="14">
        <f t="shared" ref="D215:E215" si="133">SUM(D216)</f>
        <v>1184134448</v>
      </c>
      <c r="E215" s="14">
        <f t="shared" si="133"/>
        <v>1678597368</v>
      </c>
      <c r="F215" s="14">
        <f>SUM(F216)</f>
        <v>1667597368</v>
      </c>
      <c r="G215" s="14">
        <f t="shared" ref="G215" si="134">SUM(G216)</f>
        <v>-11000000</v>
      </c>
      <c r="H215" s="15">
        <f>G215/E215</f>
        <v>-6.5530902226459348E-3</v>
      </c>
    </row>
    <row r="216" spans="1:8">
      <c r="A216" s="16"/>
      <c r="B216" s="16" t="s">
        <v>325</v>
      </c>
      <c r="C216" s="17" t="s">
        <v>326</v>
      </c>
      <c r="D216" s="18">
        <v>1184134448</v>
      </c>
      <c r="E216" s="18">
        <v>1678597368</v>
      </c>
      <c r="F216" s="30">
        <v>1667597368</v>
      </c>
      <c r="G216" s="18">
        <f>F216-E216</f>
        <v>-11000000</v>
      </c>
      <c r="H216" s="19">
        <f>G216/E216</f>
        <v>-6.5530902226459348E-3</v>
      </c>
    </row>
    <row r="217" spans="1:8">
      <c r="A217" s="31"/>
      <c r="B217" s="31"/>
      <c r="C217" s="32" t="s">
        <v>327</v>
      </c>
      <c r="D217" s="33">
        <f t="shared" ref="D217:G217" si="135">SUM(D215,D209,D201,D195,D191,D188,D184,D178,D173,D168,D163,D158,D155,D149,D142,D137,D132,D128,D125,D122,D119,D113,D107,D99,D94,D90,D85,D78,D69,D64,D58,D52,D43,D38,D32,D20,D13,D9)</f>
        <v>609302360536</v>
      </c>
      <c r="E217" s="33">
        <f t="shared" si="135"/>
        <v>615312201598</v>
      </c>
      <c r="F217" s="33">
        <f t="shared" si="135"/>
        <v>622193172095</v>
      </c>
      <c r="G217" s="33">
        <f t="shared" si="135"/>
        <v>6880970497</v>
      </c>
      <c r="H217" s="34">
        <f>G217/E217</f>
        <v>1.1182892975516716E-2</v>
      </c>
    </row>
    <row r="219" spans="1:8">
      <c r="F219" s="44" t="s">
        <v>329</v>
      </c>
      <c r="G219" s="44"/>
      <c r="H219" s="44"/>
    </row>
    <row r="224" spans="1:8">
      <c r="F224" s="44" t="s">
        <v>330</v>
      </c>
      <c r="G224" s="44"/>
      <c r="H224" s="44"/>
    </row>
  </sheetData>
  <mergeCells count="11">
    <mergeCell ref="F219:H219"/>
    <mergeCell ref="F224:H224"/>
    <mergeCell ref="A1:H1"/>
    <mergeCell ref="A2:H2"/>
    <mergeCell ref="A3:H3"/>
    <mergeCell ref="A5:A6"/>
    <mergeCell ref="B5:B6"/>
    <mergeCell ref="C5:C6"/>
    <mergeCell ref="D5:D6"/>
    <mergeCell ref="E5:F5"/>
    <mergeCell ref="G5:H5"/>
  </mergeCells>
  <printOptions horizontalCentered="1"/>
  <pageMargins left="1.25" right="0.21" top="0.65" bottom="0.44" header="0.33" footer="0.25"/>
  <pageSetup paperSize="5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 VII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Irwan</dc:creator>
  <cp:lastModifiedBy>Fadli</cp:lastModifiedBy>
  <cp:lastPrinted>2021-11-01T08:07:21Z</cp:lastPrinted>
  <dcterms:created xsi:type="dcterms:W3CDTF">2021-10-08T08:17:09Z</dcterms:created>
  <dcterms:modified xsi:type="dcterms:W3CDTF">2021-11-01T08:08:06Z</dcterms:modified>
</cp:coreProperties>
</file>